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05" yWindow="345" windowWidth="23250" windowHeight="12720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H106" i="8" l="1"/>
  <c r="I106" i="8"/>
  <c r="H107" i="8"/>
  <c r="I107" i="8"/>
  <c r="H108" i="8"/>
  <c r="I108" i="8"/>
  <c r="H109" i="8"/>
  <c r="I109" i="8"/>
  <c r="H110" i="8"/>
  <c r="I110" i="8"/>
  <c r="H111" i="8"/>
  <c r="I111" i="8"/>
  <c r="H112" i="8"/>
  <c r="I112" i="8"/>
  <c r="H113" i="8"/>
  <c r="I113" i="8"/>
  <c r="H114" i="8"/>
  <c r="I114" i="8"/>
  <c r="H115" i="8"/>
  <c r="I115" i="8"/>
  <c r="H116" i="8"/>
  <c r="I116" i="8"/>
  <c r="H117" i="8"/>
  <c r="I117" i="8"/>
  <c r="H118" i="8"/>
  <c r="I118" i="8"/>
  <c r="H119" i="8"/>
  <c r="I119" i="8"/>
  <c r="H120" i="8"/>
  <c r="I120" i="8"/>
  <c r="H121" i="8"/>
  <c r="I121" i="8"/>
  <c r="H122" i="8"/>
  <c r="I122" i="8"/>
  <c r="H123" i="8"/>
  <c r="I123" i="8"/>
  <c r="H124" i="8"/>
  <c r="I124" i="8"/>
  <c r="H125" i="8"/>
  <c r="I125" i="8"/>
  <c r="H126" i="8"/>
  <c r="I126" i="8"/>
  <c r="H127" i="8"/>
  <c r="I127" i="8"/>
  <c r="H128" i="8"/>
  <c r="I128" i="8"/>
  <c r="H129" i="8"/>
  <c r="I129" i="8"/>
  <c r="H130" i="8"/>
  <c r="I130" i="8"/>
  <c r="H131" i="8"/>
  <c r="I131" i="8"/>
  <c r="H132" i="8"/>
  <c r="I132" i="8"/>
  <c r="H133" i="8"/>
  <c r="I133" i="8"/>
  <c r="H134" i="8"/>
  <c r="I134" i="8"/>
  <c r="H135" i="8"/>
  <c r="I135" i="8"/>
  <c r="H136" i="8"/>
  <c r="I136" i="8"/>
  <c r="H137" i="8"/>
  <c r="I137" i="8"/>
  <c r="H138" i="8"/>
  <c r="I138" i="8"/>
  <c r="H139" i="8"/>
  <c r="I139" i="8"/>
  <c r="H140" i="8"/>
  <c r="I140" i="8"/>
  <c r="H141" i="8"/>
  <c r="I141" i="8"/>
  <c r="H142" i="8"/>
  <c r="I142" i="8"/>
  <c r="H143" i="8"/>
  <c r="I143" i="8"/>
  <c r="H144" i="8"/>
  <c r="I144" i="8"/>
  <c r="H145" i="8"/>
  <c r="I145" i="8"/>
  <c r="H146" i="8"/>
  <c r="I146" i="8"/>
  <c r="H147" i="8"/>
  <c r="I147" i="8"/>
  <c r="H148" i="8"/>
  <c r="I148" i="8"/>
  <c r="H149" i="8"/>
  <c r="I149" i="8"/>
  <c r="H150" i="8"/>
  <c r="I150" i="8"/>
  <c r="H151" i="8"/>
  <c r="I151" i="8"/>
  <c r="H152" i="8"/>
  <c r="I152" i="8"/>
  <c r="H153" i="8"/>
  <c r="I153" i="8"/>
  <c r="H154" i="8"/>
  <c r="I154" i="8"/>
  <c r="H155" i="8"/>
  <c r="I155" i="8"/>
  <c r="H156" i="8"/>
  <c r="I156" i="8"/>
  <c r="H157" i="8"/>
  <c r="I157" i="8"/>
  <c r="H158" i="8"/>
  <c r="I158" i="8"/>
  <c r="H159" i="8"/>
  <c r="I159" i="8"/>
  <c r="I105" i="8"/>
  <c r="H105" i="8"/>
  <c r="H11" i="8"/>
  <c r="I11" i="8"/>
  <c r="H12" i="8"/>
  <c r="I12" i="8"/>
  <c r="H13" i="8"/>
  <c r="I13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H22" i="8"/>
  <c r="I22" i="8"/>
  <c r="H23" i="8"/>
  <c r="I23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H33" i="8"/>
  <c r="I33" i="8"/>
  <c r="H34" i="8"/>
  <c r="I34" i="8"/>
  <c r="H35" i="8"/>
  <c r="I35" i="8"/>
  <c r="H36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H44" i="8"/>
  <c r="I44" i="8"/>
  <c r="H45" i="8"/>
  <c r="I45" i="8"/>
  <c r="H46" i="8"/>
  <c r="I46" i="8"/>
  <c r="H47" i="8"/>
  <c r="I47" i="8"/>
  <c r="H48" i="8"/>
  <c r="I48" i="8"/>
  <c r="H49" i="8"/>
  <c r="I49" i="8"/>
  <c r="H50" i="8"/>
  <c r="I50" i="8"/>
  <c r="H51" i="8"/>
  <c r="I51" i="8"/>
  <c r="H52" i="8"/>
  <c r="I52" i="8"/>
  <c r="H53" i="8"/>
  <c r="I53" i="8"/>
  <c r="H54" i="8"/>
  <c r="I54" i="8"/>
  <c r="H55" i="8"/>
  <c r="I55" i="8"/>
  <c r="H56" i="8"/>
  <c r="I56" i="8"/>
  <c r="H57" i="8"/>
  <c r="I57" i="8"/>
  <c r="H58" i="8"/>
  <c r="I58" i="8"/>
  <c r="H59" i="8"/>
  <c r="I59" i="8"/>
  <c r="H60" i="8"/>
  <c r="I60" i="8"/>
  <c r="H61" i="8"/>
  <c r="I61" i="8"/>
  <c r="H62" i="8"/>
  <c r="I62" i="8"/>
  <c r="H63" i="8"/>
  <c r="I63" i="8"/>
  <c r="H64" i="8"/>
  <c r="I64" i="8"/>
  <c r="H65" i="8"/>
  <c r="I65" i="8"/>
  <c r="H66" i="8"/>
  <c r="I66" i="8"/>
  <c r="H67" i="8"/>
  <c r="I67" i="8"/>
  <c r="H68" i="8"/>
  <c r="I68" i="8"/>
  <c r="H69" i="8"/>
  <c r="I69" i="8"/>
  <c r="H70" i="8"/>
  <c r="I70" i="8"/>
  <c r="H71" i="8"/>
  <c r="I71" i="8"/>
  <c r="H72" i="8"/>
  <c r="I72" i="8"/>
  <c r="H73" i="8"/>
  <c r="I73" i="8"/>
  <c r="H74" i="8"/>
  <c r="I74" i="8"/>
  <c r="H75" i="8"/>
  <c r="I75" i="8"/>
  <c r="H76" i="8"/>
  <c r="I76" i="8"/>
  <c r="H77" i="8"/>
  <c r="I77" i="8"/>
  <c r="H78" i="8"/>
  <c r="I78" i="8"/>
  <c r="H79" i="8"/>
  <c r="I79" i="8"/>
  <c r="H80" i="8"/>
  <c r="I80" i="8"/>
  <c r="H81" i="8"/>
  <c r="I81" i="8"/>
  <c r="H82" i="8"/>
  <c r="I82" i="8"/>
  <c r="H83" i="8"/>
  <c r="I83" i="8"/>
  <c r="H84" i="8"/>
  <c r="I84" i="8"/>
  <c r="H85" i="8"/>
  <c r="I85" i="8"/>
  <c r="H86" i="8"/>
  <c r="I86" i="8"/>
  <c r="H87" i="8"/>
  <c r="I87" i="8"/>
  <c r="I10" i="8"/>
  <c r="I160" i="8"/>
  <c r="G160" i="8"/>
  <c r="H10" i="8"/>
</calcChain>
</file>

<file path=xl/sharedStrings.xml><?xml version="1.0" encoding="utf-8"?>
<sst xmlns="http://schemas.openxmlformats.org/spreadsheetml/2006/main" count="471" uniqueCount="312">
  <si>
    <t>Код ресурса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</si>
  <si>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</si>
  <si>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</si>
  <si>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</si>
  <si>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</si>
  <si>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</si>
  <si>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</si>
  <si>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</si>
  <si>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</si>
  <si>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</si>
  <si>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</si>
  <si>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</si>
  <si>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</si>
  <si>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</si>
  <si>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</si>
  <si>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</si>
  <si>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</si>
  <si>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</si>
  <si>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</si>
  <si>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</si>
  <si>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</si>
  <si>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</si>
  <si>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</si>
  <si>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</si>
  <si>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</si>
  <si>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01.3.01.07-0009</t>
  </si>
  <si>
    <t>Спирт этиловый ректификованный технический, сорт I</t>
  </si>
  <si>
    <t>кг</t>
  </si>
  <si>
    <t>01.3.01.08-0003</t>
  </si>
  <si>
    <t>Топливо моторное для среднеоборотных и малооборотных дизелей ДТ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</si>
  <si>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</si>
  <si>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</si>
  <si>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</si>
  <si>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</si>
  <si>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</si>
  <si>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</si>
  <si>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</si>
  <si>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01.3.05.09-0001</t>
  </si>
  <si>
    <t>Глицерин синтетический</t>
  </si>
  <si>
    <t>01.7.03.01-0001</t>
  </si>
  <si>
    <t>Вода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</si>
  <si>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</si>
  <si>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</si>
  <si>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</si>
  <si>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</si>
  <si>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</si>
  <si>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01.7.07.12-0024</t>
  </si>
  <si>
    <t>Пленка полиэтиленовая, толщина 0,15 мм</t>
  </si>
  <si>
    <t>01.7.07.26-0032</t>
  </si>
  <si>
    <t>Шнур полиамидный крученый, диаметр 2 мм</t>
  </si>
  <si>
    <t>01.7.07.29-0031</t>
  </si>
  <si>
    <t>Каболка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</si>
  <si>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</si>
  <si>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</si>
  <si>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</si>
  <si>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</si>
  <si>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</si>
  <si>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</si>
  <si>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</si>
  <si>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</si>
  <si>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</si>
  <si>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</si>
  <si>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01.7.15.03-0016</t>
  </si>
  <si>
    <t>Болты с гайками и шайбами для санитарно-технических работ, диаметр 24 мм</t>
  </si>
  <si>
    <t>01.7.15.03-0042</t>
  </si>
  <si>
    <t>Болты с гайками и шайбами строительные</t>
  </si>
  <si>
    <t>01.7.15.03-1002</t>
  </si>
  <si>
    <t>Болты для монтажа стальных конструкций, в комплекте с гайками и шайбами, диаметр 24-48 мм, длина 55-300 мм</t>
  </si>
  <si>
    <t>01.7.15.06-0111</t>
  </si>
  <si>
    <t>Гвозди строительные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</si>
  <si>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</si>
  <si>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</si>
  <si>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</si>
  <si>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</si>
  <si>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</si>
  <si>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</si>
  <si>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</si>
  <si>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</si>
  <si>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</si>
  <si>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</si>
  <si>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</si>
  <si>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</si>
  <si>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</si>
  <si>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01.7.20.08-0071</t>
  </si>
  <si>
    <t>Канат пеньковый пропитанный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</si>
  <si>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</si>
  <si>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</si>
  <si>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</si>
  <si>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</si>
  <si>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</si>
  <si>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</si>
  <si>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</si>
  <si>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</si>
  <si>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</si>
  <si>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</si>
  <si>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</si>
  <si>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</si>
  <si>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</si>
  <si>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</si>
  <si>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</si>
  <si>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</si>
  <si>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</si>
  <si>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</si>
  <si>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</si>
  <si>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</si>
  <si>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</si>
  <si>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</si>
  <si>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</si>
  <si>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</si>
  <si>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</si>
  <si>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</si>
  <si>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</si>
  <si>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</si>
  <si>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</si>
  <si>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</si>
  <si>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</si>
  <si>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</si>
  <si>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</si>
  <si>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05.1.01.13-0043</t>
  </si>
  <si>
    <t>Плита железобетонная покрытий, перекрытий и днищ</t>
  </si>
  <si>
    <t>07.2.07.04-0015</t>
  </si>
  <si>
    <t>Конструкции сварные индивидуальные прочие, масса сборочной единицы от 0,501 до 1,0 т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</si>
  <si>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</si>
  <si>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</si>
  <si>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</si>
  <si>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</si>
  <si>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</si>
  <si>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</si>
  <si>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</si>
  <si>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</si>
  <si>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</si>
  <si>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</si>
  <si>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</si>
  <si>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</si>
  <si>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</si>
  <si>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</si>
  <si>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</si>
  <si>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</si>
  <si>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</si>
  <si>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</si>
  <si>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</si>
  <si>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</si>
  <si>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</si>
  <si>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</si>
  <si>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</si>
  <si>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</si>
  <si>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</si>
  <si>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</si>
  <si>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</si>
  <si>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</si>
  <si>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</si>
  <si>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</si>
  <si>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</si>
  <si>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</si>
  <si>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</si>
  <si>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</si>
  <si>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</si>
  <si>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</si>
  <si>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</si>
  <si>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</si>
  <si>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</si>
  <si>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</si>
  <si>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</si>
  <si>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</si>
  <si>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</si>
  <si>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</si>
  <si>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</si>
  <si>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</si>
  <si>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</si>
  <si>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</si>
  <si>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</si>
  <si>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16.2.01.02-0001</t>
  </si>
  <si>
    <t>Земля растительная</t>
  </si>
  <si>
    <t>23.8.03.12-0011</t>
  </si>
  <si>
    <t>Фасонные части стальные сварные, номинальный диаметр до 800 мм</t>
  </si>
  <si>
    <t>ТЦ_04.2.01.01_63_6367046160_15.03.2022_01</t>
  </si>
  <si>
    <t>Асфальтобетонные смеси А-16ВЛ на битуме (с доставкой)</t>
  </si>
  <si>
    <t>ТЦ_04.2.01.01_63_6367046160_16.02.2022_01</t>
  </si>
  <si>
    <t xml:space="preserve">   - Асфальтобетонные смеси А 32 НН на битуме (с доставкой)</t>
  </si>
  <si>
    <t xml:space="preserve">   - Асфальтобетонные смеси ЩМА-16 на ПБВ (с доставкой)</t>
  </si>
  <si>
    <t>ТЦ_04.2.01.01_63_6367046160_28.02.2022_01</t>
  </si>
  <si>
    <t>Асфальтобетонные смеси А5 ВЛ (с доставкой)</t>
  </si>
  <si>
    <t>ТЦ_18.1.02.00_63_6319189182_15.03.2022_02</t>
  </si>
  <si>
    <t>Фланец стальной под п/э втулку расточенный DN500 PN10</t>
  </si>
  <si>
    <t>ТЦ_18.1.02.01_63_6319189182_01.03.2022_02</t>
  </si>
  <si>
    <t xml:space="preserve">   - Задвижка фланцевая  DN 200 мм, PN10,0 GGG40 EPDM JA со штурвалом</t>
  </si>
  <si>
    <t xml:space="preserve">   - Задвижка фланцевая  DN 300 мм, PN10,0 GGG40 EPDM JA со штурвалом</t>
  </si>
  <si>
    <t>ТЦ_18.1.02.01_63_6319189182_15.03.2022_02</t>
  </si>
  <si>
    <t xml:space="preserve">   - Втулка 500 ПЭ100 SDR17 под фланец полиэтиленовая</t>
  </si>
  <si>
    <t xml:space="preserve">   - Задвижка фланцевая  DN 100 мм, PN10,0 GGG40 EPDM JA</t>
  </si>
  <si>
    <t xml:space="preserve">   - Задвижка фланцевая  DN 150 мм, PN10,0 GGG40 EPDM JA</t>
  </si>
  <si>
    <t xml:space="preserve">   - Затвор поворотно-дисковый DN 500 мм PN10</t>
  </si>
  <si>
    <t>ТЦ_18.5.08.02_63_6319189182_10.02.2022_02</t>
  </si>
  <si>
    <t>Вантуз фланцевый воздушный 2-ступенчатый Ду100мм</t>
  </si>
  <si>
    <t>ТЦ_23.8.03.00_63_6318191397_16.03.2022_02</t>
  </si>
  <si>
    <t xml:space="preserve">   - Тройник стальной переходоной Ду500*100 по СК2109-92-041.51</t>
  </si>
  <si>
    <t xml:space="preserve">   - Тройник стальной переходоной Ду500*150 по СК2109-92-041.52</t>
  </si>
  <si>
    <t xml:space="preserve">   - Тройник стальной переходоной Ду500*200 по СК2109-92-041.53</t>
  </si>
  <si>
    <t xml:space="preserve">   - Тройник стальной переходоной Ду500*300 по СК2109-92-041.55</t>
  </si>
  <si>
    <t>ТЦ_24.3.03.00_63_6319139287_17.03.2022_02</t>
  </si>
  <si>
    <t>Неподвижная опора с общим удлинением L=1,5м DN500 мм  ПЭ100  SDR 17</t>
  </si>
  <si>
    <t>ФССЦ-01.2.01.01-0001</t>
  </si>
  <si>
    <t>Битумы нефтяные дорожные жидкие МГ, СГ</t>
  </si>
  <si>
    <t>ФССЦ-01.2.03.03-0013</t>
  </si>
  <si>
    <t>ФССЦ-01.7.15.10-0067</t>
  </si>
  <si>
    <t>Скобы ходовые</t>
  </si>
  <si>
    <t>ФССЦ-02.2.05.04-1572</t>
  </si>
  <si>
    <t>Щебень М 600, фракция 5(3)-10 мм, группа 2</t>
  </si>
  <si>
    <t>ФССЦ-02.2.05.04-1697</t>
  </si>
  <si>
    <t>ФССЦ-02.2.05.04-1702</t>
  </si>
  <si>
    <t>Щебень М 1000, фракция 10-20 мм, группа 2</t>
  </si>
  <si>
    <t>ФССЦ-02.2.05.04-1772</t>
  </si>
  <si>
    <t>Щебень М 600, фракция 20-40 мм, группа 2</t>
  </si>
  <si>
    <t>ФССЦ-02.2.05.04-1773</t>
  </si>
  <si>
    <t>Щебень М 600, фракция 20-40 мм, группа 3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</si>
  <si>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</si>
  <si>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</si>
  <si>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</si>
  <si>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</si>
  <si>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</si>
  <si>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ФССЦ-04.1.02.05-0005</t>
  </si>
  <si>
    <t>Смеси бетонные тяжелого бетона (БСТ), класс В12,5 (М150)</t>
  </si>
  <si>
    <t>ФССЦ-04.1.02.05-0006</t>
  </si>
  <si>
    <t>Смеси бетонные тяжелого бетона (БСТ), класс В15 (М200)_опоры</t>
  </si>
  <si>
    <t>ФССЦ-04.1.02.05-0007</t>
  </si>
  <si>
    <t>ФССЦ-04.2.01.01-0052</t>
  </si>
  <si>
    <t>Смеси асфальтобетонные плотные мелкозернистые тип В марка III  (ФЕР27-06-020-01 и ФЕР27-06-021-01)</t>
  </si>
  <si>
    <t>ФССЦ-04.2.01.02-0006</t>
  </si>
  <si>
    <t>Смеси асфальтобетонные пористые крупнозернистые марка II (ФЕР27-06-020-06, ФЕР27-06-021-06)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</si>
  <si>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</si>
  <si>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</si>
  <si>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</si>
  <si>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</si>
  <si>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ФССЦ-05.1.01.09-0052</t>
  </si>
  <si>
    <t>Кольцо стеновое смотровых колодцев КС7.9, бетон B15 (М200), объем 0,15 м3, расход арматуры 4,80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</si>
  <si>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</si>
  <si>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</si>
  <si>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</si>
  <si>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</si>
  <si>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ФССЦ-05.1.01.11-0046</t>
  </si>
  <si>
    <t>Плита днища ПН20, бетон B15 (М200), объем 0,59 м3, расход арматуры 79,44 кг</t>
  </si>
  <si>
    <t>ФССЦ-05.1.01.12-0011</t>
  </si>
  <si>
    <t>Плита перекрытия лотков и каналов ПО-2, бетон В25 (М350), объем 0,22 м3, расход арматуры 28,3 кг_ по с.3.006.1 в.2-2</t>
  </si>
  <si>
    <t>ФССЦ-05.1.01.12-0012</t>
  </si>
  <si>
    <t>Плита перекрытия лотков и каналов ПО-3, бетон В25 (М350), объем 0,36 м3, расход арматуры 37,5 кг_ по с.3.006.1 в.2-2</t>
  </si>
  <si>
    <t>ФССЦ-05.1.01.12-0013</t>
  </si>
  <si>
    <t xml:space="preserve">   - Плита перекрытия лотков и каналов ПО-4, бетон В25 (М350), объем 0,61 м3, расход арматуры 52,7 кг_ по с.3.006.1 в.2-2</t>
  </si>
  <si>
    <t xml:space="preserve">   - Плита перекрытия лотков и каналов ПО-4, бетон В25 (М350), объем 0,61 м3, расход арматуры 52,7 кг_0,47 куб.м по ИС-01-04 в.3-2</t>
  </si>
  <si>
    <t>ФССЦ-05.1.01.13-0043</t>
  </si>
  <si>
    <t>ФССЦ-05.1.03.16-0011</t>
  </si>
  <si>
    <t xml:space="preserve">   - Балки железобетонные для перекрытий_Б-1</t>
  </si>
  <si>
    <t xml:space="preserve">   - Балки железобетонные для перекрытий_Б-4</t>
  </si>
  <si>
    <t>ФССЦ-05.1.06.09-0005</t>
  </si>
  <si>
    <t>Плиты перекрытия 1ПП20-2, бетон B15, объем 0,55 м3, расход арматуры 77,66 кг</t>
  </si>
  <si>
    <t>ФССЦ-05.1.06.09-0057</t>
  </si>
  <si>
    <t>Плиты перекрытия П12д-15, бетон B25, объем 0,18 м3, расход арматуры 10,40 кг</t>
  </si>
  <si>
    <t>ФССЦ-05.1.06.09-0065</t>
  </si>
  <si>
    <t>Плиты перекрытия П15д-8, бетон B25, объем 0,16 м3, расход арматуры 12,8 кг</t>
  </si>
  <si>
    <t>ФССЦ-05.1.06.09-0068</t>
  </si>
  <si>
    <t>Плиты перекрытия П18д-8, бетон B25, объем 0,24 м3, расход арматуры 15,7 кг</t>
  </si>
  <si>
    <t>ФССЦ-05.1.06.09-0075</t>
  </si>
  <si>
    <t>Плиты перекрытия П21д-8, бетон B25, объем 0,29 м3, расход арматуры 23,6 кг</t>
  </si>
  <si>
    <t>ФССЦ-05.1.08.06-0058</t>
  </si>
  <si>
    <t>Плиты дорожные ПД6, бетон B20, объем 0,85 м3, расход арматуры 99,30 кг</t>
  </si>
  <si>
    <t>ФССЦ-05.2.03.03-0031</t>
  </si>
  <si>
    <t>Камни бортовые БР 100.20.8, бетон В22,5 (М300), объем 0,016 м3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</si>
  <si>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</si>
  <si>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</si>
  <si>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</si>
  <si>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</t>
  </si>
  <si>
    <t>ФССЦ-08.1.02.06-0041</t>
  </si>
  <si>
    <t>Люк чугунный легкий</t>
  </si>
  <si>
    <t>ФССЦ-08.1.02.06-0043</t>
  </si>
  <si>
    <t>Люк чугунный тяжелый</t>
  </si>
  <si>
    <t>ФССЦ-08.4.03.03-0031</t>
  </si>
  <si>
    <t>Сталь арматурная, горячекатаная, периодического профиля, класс А-III, диаметр 10 мм</t>
  </si>
  <si>
    <t>ФССЦ-16.2.02.07-0161</t>
  </si>
  <si>
    <t>Семена газонных трав (смесь)</t>
  </si>
  <si>
    <t>ФССЦ-23.5.01.07-0044</t>
  </si>
  <si>
    <t>Трубы стальные сварные для класса прочности К 52, наружным диаметром: 720 мм толщина стенок 10 мм</t>
  </si>
  <si>
    <t>м</t>
  </si>
  <si>
    <t>ФССЦ-23.5.01.07-0058</t>
  </si>
  <si>
    <t>Трубы стальные сварные для магистральных газонефтепроводов, класс прочности К52, наружный диаметр 820 мм, толщина стенки 12 мм</t>
  </si>
  <si>
    <t>ФССЦ-23.5.01.08-0035</t>
  </si>
  <si>
    <t>Трубы стальные электросварные прямошовные и спиральношовные, класс прочности К38, наружный диаметр 630 мм, толщина стенки 10 мм_гильза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</si>
  <si>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</si>
  <si>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</si>
  <si>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ФССЦ-23.5.02.02-0067</t>
  </si>
  <si>
    <t>Трубы стальные электросварные прямошовные со снятой фаской из стали марок Ст2кп-Ст4кп и Ст2пс-Ст4пс, наружный диаметр 152 мм, толщина стенки 4 мм</t>
  </si>
  <si>
    <t>ФССЦ-23.5.02.02-0095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</si>
  <si>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7 мм_гильза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</si>
  <si>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</si>
  <si>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</si>
  <si>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</si>
  <si>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</si>
  <si>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</si>
  <si>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</si>
  <si>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</si>
  <si>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</si>
  <si>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ФССЦ-23.8.03.11-0664</t>
  </si>
  <si>
    <t>Фланцы стальные плоские приварные из стали ВСт3сп2, ВСт3сп3, номинальное давление 1,0 МПа, номинальный диаметр 500 мм</t>
  </si>
  <si>
    <t>компл</t>
  </si>
  <si>
    <t>ФССЦ-23.8.03.12-0011</t>
  </si>
  <si>
    <t>ФССЦ-24.3.03.13-0059</t>
  </si>
  <si>
    <t>Трубы напорные полиэтиленовые ПЭ100, стандартное размерное отношение SDR17, номинальный наружный диаметр 500 мм, толщина стенки 29,7 мм</t>
  </si>
  <si>
    <t>Ведомость ресурсов</t>
  </si>
  <si>
    <t>В текущих ценах, руб. к=4,22</t>
  </si>
  <si>
    <t>ВСЕГО</t>
  </si>
  <si>
    <t>Примечание:</t>
  </si>
  <si>
    <t>Сметная стоимость указана в текущих ценах  без учета</t>
  </si>
  <si>
    <t xml:space="preserve">транспортных и заготовительно-складских затрат 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</si>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</sst>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3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0" xfId="0" applyNumberFormat="1" applyFont="1"/>
    <xf numFmtId="0" fontId="6" fillId="0" borderId="0" xfId="0" applyFont="1" applyAlignment="1">
      <alignment horizontal="center"/>
    </xf>
    <xf numFmtId="49" fontId="8" fillId="0" borderId="0" xfId="12" applyNumberFormat="1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3" applyFo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9" fillId="0" borderId="0" xfId="0" applyFont="1"/>
    <xf numFmtId="0" fontId="9" fillId="0" borderId="5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0" fontId="11" fillId="0" borderId="0" xfId="0" applyFont="1"/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I168"/>
  <sheetViews>
    <sheetView showGridLines="0" tabSelected="1" view="pageBreakPreview" zoomScaleNormal="100" zoomScaleSheetLayoutView="100" workbookViewId="0">
      <selection activeCell="C19" sqref="C19"/>
    </sheetView>
  </sheetViews>
  <sheetFormatPr defaultColWidth="9.140625" defaultRowHeight="11.25" x14ac:dyDescent="0.15"/>
  <cols>
    <col min="1" max="1" width="10.140625" style="1" customWidth="1"/>
    <col min="2" max="2" width="15" style="4" customWidth="1"/>
    <col min="3" max="3" width="40.7109375" style="1" customWidth="1"/>
    <col min="4" max="4" width="13" style="2" customWidth="1"/>
    <col min="5" max="5" width="14.5703125" style="2" customWidth="1"/>
    <col min="6" max="6" width="9.140625" style="3"/>
    <col min="7" max="7" width="16.140625" style="3" customWidth="1"/>
    <col min="8" max="8" width="11.85546875" style="3" customWidth="1"/>
    <col min="9" max="9" width="17.28515625" style="3" customWidth="1"/>
    <col min="10" max="16384" width="9.140625" style="1"/>
  </cols>
  <sheetData>
    <row r="2" spans="1:9" ht="15" x14ac:dyDescent="0.2">
      <c r="D2" s="5" t="s">
        <v>305</v>
      </c>
    </row>
    <row r="3" spans="1:9" ht="5.25" customHeight="1" x14ac:dyDescent="0.15">
      <c r="B3" s="6"/>
    </row>
    <row r="4" spans="1:9" s="2" customFormat="1" ht="18.75" customHeight="1" x14ac:dyDescent="0.15">
      <c r="A4" s="16" t="s">
        <v>6</v>
      </c>
      <c r="B4" s="18" t="s">
        <v>0</v>
      </c>
      <c r="C4" s="16" t="s">
        <v>7</v>
      </c>
      <c r="D4" s="16" t="s">
        <v>8</v>
      </c>
      <c r="E4" s="16" t="s">
        <v>1</v>
      </c>
      <c r="F4" s="13" t="s">
        <v>2</v>
      </c>
      <c r="G4" s="14"/>
      <c r="H4" s="14"/>
      <c r="I4" s="15"/>
    </row>
    <row r="5" spans="1:9" s="2" customFormat="1" ht="33" customHeight="1" x14ac:dyDescent="0.15">
      <c r="A5" s="17"/>
      <c r="B5" s="19"/>
      <c r="C5" s="17"/>
      <c r="D5" s="17"/>
      <c r="E5" s="17"/>
      <c r="F5" s="12" t="s">
        <v>3</v>
      </c>
      <c r="G5" s="12"/>
      <c r="H5" s="12" t="s">
        <v>306</v>
      </c>
      <c r="I5" s="12"/>
    </row>
    <row r="6" spans="1:9" s="2" customFormat="1" ht="16.5" customHeight="1" x14ac:dyDescent="0.15">
      <c r="A6" s="24"/>
      <c r="B6" s="25"/>
      <c r="C6" s="24"/>
      <c r="D6" s="24"/>
      <c r="E6" s="24"/>
      <c r="F6" s="7" t="s">
        <v>4</v>
      </c>
      <c r="G6" s="7" t="s">
        <v>5</v>
      </c>
      <c r="H6" s="7" t="s">
        <v>4</v>
      </c>
      <c r="I6" s="7" t="s">
        <v>5</v>
      </c>
    </row>
    <row r="7" spans="1:9" s="2" customFormat="1" ht="12.75" x14ac:dyDescent="0.2">
      <c r="A7" s="21">
        <v>1</v>
      </c>
      <c r="B7" s="22" t="s">
        <v>9</v>
      </c>
      <c r="C7" s="21">
        <v>3</v>
      </c>
      <c r="D7" s="21">
        <v>4</v>
      </c>
      <c r="E7" s="21">
        <v>5</v>
      </c>
      <c r="F7" s="23">
        <v>6</v>
      </c>
      <c r="G7" s="23">
        <v>7</v>
      </c>
      <c r="H7" s="23">
        <v>8</v>
      </c>
      <c r="I7" s="23">
        <v>9</v>
      </c>
    </row>
    <row r="8" spans="1:9" ht="17.850000000000001" customHeight="1" x14ac:dyDescent="0.15">
      <c r="A8" s="26" t="s">
        <v>10</v>
      </c>
      <c r="B8" s="27"/>
      <c r="C8" s="27"/>
      <c r="D8" s="27"/>
      <c r="E8" s="27"/>
      <c r="F8" s="27"/>
      <c r="G8" s="27"/>
      <c r="H8" s="27"/>
      <c r="I8" s="27"/>
    </row>
    <row r="9" spans="1:9" ht="17.850000000000001" customHeight="1" x14ac:dyDescent="0.15">
      <c r="A9" s="26" t="s">
        <v>11</v>
      </c>
      <c r="B9" s="27"/>
      <c r="C9" s="27"/>
      <c r="D9" s="27"/>
      <c r="E9" s="27"/>
      <c r="F9" s="27"/>
      <c r="G9" s="27"/>
      <c r="H9" s="27"/>
      <c r="I9" s="27"/>
    </row>
    <row r="10" spans="1:9" ht="22.5" x14ac:dyDescent="0.15">
      <c r="A10" s="28">
        <v>1</v>
      </c>
      <c r="B10" s="29" t="s">
        <v>12</v>
      </c>
      <c r="C10" s="28" t="s">
        <v>13</v>
      </c>
      <c r="D10" s="30" t="s">
        <v>14</v>
      </c>
      <c r="E10" s="30">
        <v>0.19089999999999999</v>
      </c>
      <c r="F10" s="31">
        <v>1383.1</v>
      </c>
      <c r="G10" s="31">
        <v>264.04000000000002</v>
      </c>
      <c r="H10" s="41">
        <f>F10*4.22</f>
        <v>5836.6819999999989</v>
      </c>
      <c r="I10" s="41">
        <f>G10*4.22</f>
        <v>1114.2488000000001</v>
      </c>
    </row>
    <row r="11" spans="1:9" ht="22.5" x14ac:dyDescent="0.15">
      <c r="A11" s="28">
        <v>2</v>
      </c>
      <c r="B11" s="29" t="s">
        <v>15</v>
      </c>
      <c r="C11" s="28" t="s">
        <v>16</v>
      </c>
      <c r="D11" s="30" t="s">
        <v>14</v>
      </c>
      <c r="E11" s="30">
        <v>2.6806199999999999E-2</v>
      </c>
      <c r="F11" s="31">
        <v>31060</v>
      </c>
      <c r="G11" s="31">
        <v>832.6</v>
      </c>
      <c r="H11" s="41">
        <f t="shared" ref="H11:H74" si="0">F11*4.22</f>
        <v>131073.19999999998</v>
      </c>
      <c r="I11" s="41">
        <f t="shared" ref="I11:I74" si="1">G11*4.22</f>
        <v>3513.5719999999997</v>
      </c>
    </row>
    <row r="12" spans="1:9" ht="22.5" x14ac:dyDescent="0.15">
      <c r="A12" s="28">
        <v>3</v>
      </c>
      <c r="B12" s="29" t="s">
        <v>17</v>
      </c>
      <c r="C12" s="28" t="s">
        <v>18</v>
      </c>
      <c r="D12" s="30" t="s">
        <v>14</v>
      </c>
      <c r="E12" s="30">
        <v>6.2033999999999999E-2</v>
      </c>
      <c r="F12" s="31">
        <v>3390</v>
      </c>
      <c r="G12" s="31">
        <v>210.3</v>
      </c>
      <c r="H12" s="41">
        <f t="shared" si="0"/>
        <v>14305.8</v>
      </c>
      <c r="I12" s="41">
        <f t="shared" si="1"/>
        <v>887.46600000000001</v>
      </c>
    </row>
    <row r="13" spans="1:9" ht="22.5" x14ac:dyDescent="0.15">
      <c r="A13" s="28">
        <v>4</v>
      </c>
      <c r="B13" s="29" t="s">
        <v>19</v>
      </c>
      <c r="C13" s="28" t="s">
        <v>20</v>
      </c>
      <c r="D13" s="30" t="s">
        <v>14</v>
      </c>
      <c r="E13" s="30">
        <v>7.6499999999999997E-3</v>
      </c>
      <c r="F13" s="31">
        <v>1500</v>
      </c>
      <c r="G13" s="31">
        <v>11.48</v>
      </c>
      <c r="H13" s="41">
        <f t="shared" si="0"/>
        <v>6330</v>
      </c>
      <c r="I13" s="41">
        <f t="shared" si="1"/>
        <v>48.445599999999999</v>
      </c>
    </row>
    <row r="14" spans="1:9" ht="22.5" x14ac:dyDescent="0.15">
      <c r="A14" s="28">
        <v>5</v>
      </c>
      <c r="B14" s="29" t="s">
        <v>21</v>
      </c>
      <c r="C14" s="28" t="s">
        <v>22</v>
      </c>
      <c r="D14" s="30" t="s">
        <v>14</v>
      </c>
      <c r="E14" s="30">
        <v>1.12978E-2</v>
      </c>
      <c r="F14" s="31">
        <v>1554.2</v>
      </c>
      <c r="G14" s="31">
        <v>17.57</v>
      </c>
      <c r="H14" s="41">
        <f t="shared" si="0"/>
        <v>6558.7240000000002</v>
      </c>
      <c r="I14" s="41">
        <f t="shared" si="1"/>
        <v>74.145399999999995</v>
      </c>
    </row>
    <row r="15" spans="1:9" ht="22.5" x14ac:dyDescent="0.15">
      <c r="A15" s="28">
        <v>6</v>
      </c>
      <c r="B15" s="29" t="s">
        <v>23</v>
      </c>
      <c r="C15" s="28" t="s">
        <v>24</v>
      </c>
      <c r="D15" s="30" t="s">
        <v>14</v>
      </c>
      <c r="E15" s="30">
        <v>4.6151999999999999E-2</v>
      </c>
      <c r="F15" s="31">
        <v>2606.9</v>
      </c>
      <c r="G15" s="31">
        <v>120.31</v>
      </c>
      <c r="H15" s="41">
        <f t="shared" si="0"/>
        <v>11001.118</v>
      </c>
      <c r="I15" s="41">
        <f t="shared" si="1"/>
        <v>507.70819999999998</v>
      </c>
    </row>
    <row r="16" spans="1:9" ht="22.5" x14ac:dyDescent="0.15">
      <c r="A16" s="28">
        <v>7</v>
      </c>
      <c r="B16" s="29" t="s">
        <v>25</v>
      </c>
      <c r="C16" s="28" t="s">
        <v>26</v>
      </c>
      <c r="D16" s="30" t="s">
        <v>27</v>
      </c>
      <c r="E16" s="30">
        <v>6.7590000000000003</v>
      </c>
      <c r="F16" s="31">
        <v>38.89</v>
      </c>
      <c r="G16" s="31">
        <v>262.86</v>
      </c>
      <c r="H16" s="41">
        <f t="shared" si="0"/>
        <v>164.11579999999998</v>
      </c>
      <c r="I16" s="41">
        <f t="shared" si="1"/>
        <v>1109.2692</v>
      </c>
    </row>
    <row r="17" spans="1:9" ht="22.5" x14ac:dyDescent="0.15">
      <c r="A17" s="28">
        <v>8</v>
      </c>
      <c r="B17" s="29" t="s">
        <v>28</v>
      </c>
      <c r="C17" s="28" t="s">
        <v>29</v>
      </c>
      <c r="D17" s="30" t="s">
        <v>14</v>
      </c>
      <c r="E17" s="30">
        <v>5.8799999999999998E-3</v>
      </c>
      <c r="F17" s="31">
        <v>4041.7</v>
      </c>
      <c r="G17" s="31">
        <v>23.77</v>
      </c>
      <c r="H17" s="41">
        <f t="shared" si="0"/>
        <v>17055.973999999998</v>
      </c>
      <c r="I17" s="41">
        <f t="shared" si="1"/>
        <v>100.3094</v>
      </c>
    </row>
    <row r="18" spans="1:9" ht="22.5" x14ac:dyDescent="0.15">
      <c r="A18" s="28">
        <v>9</v>
      </c>
      <c r="B18" s="29" t="s">
        <v>30</v>
      </c>
      <c r="C18" s="28" t="s">
        <v>31</v>
      </c>
      <c r="D18" s="30" t="s">
        <v>32</v>
      </c>
      <c r="E18" s="30">
        <v>0.61502000000000001</v>
      </c>
      <c r="F18" s="31">
        <v>38.51</v>
      </c>
      <c r="G18" s="31">
        <v>23.68</v>
      </c>
      <c r="H18" s="41">
        <f t="shared" si="0"/>
        <v>162.51219999999998</v>
      </c>
      <c r="I18" s="41">
        <f t="shared" si="1"/>
        <v>99.929599999999994</v>
      </c>
    </row>
    <row r="19" spans="1:9" ht="22.5" x14ac:dyDescent="0.15">
      <c r="A19" s="28">
        <v>10</v>
      </c>
      <c r="B19" s="29" t="s">
        <v>33</v>
      </c>
      <c r="C19" s="28" t="s">
        <v>34</v>
      </c>
      <c r="D19" s="30" t="s">
        <v>32</v>
      </c>
      <c r="E19" s="30">
        <v>4.4898499999999997</v>
      </c>
      <c r="F19" s="31">
        <v>6.22</v>
      </c>
      <c r="G19" s="31">
        <v>27.93</v>
      </c>
      <c r="H19" s="41">
        <f t="shared" si="0"/>
        <v>26.248399999999997</v>
      </c>
      <c r="I19" s="41">
        <f t="shared" si="1"/>
        <v>117.8646</v>
      </c>
    </row>
    <row r="20" spans="1:9" ht="22.5" x14ac:dyDescent="0.15">
      <c r="A20" s="28">
        <v>11</v>
      </c>
      <c r="B20" s="29" t="s">
        <v>35</v>
      </c>
      <c r="C20" s="28" t="s">
        <v>36</v>
      </c>
      <c r="D20" s="30" t="s">
        <v>27</v>
      </c>
      <c r="E20" s="30">
        <v>0.32980999999999999</v>
      </c>
      <c r="F20" s="31">
        <v>6.09</v>
      </c>
      <c r="G20" s="31">
        <v>2.0099999999999998</v>
      </c>
      <c r="H20" s="41">
        <f t="shared" si="0"/>
        <v>25.699799999999996</v>
      </c>
      <c r="I20" s="41">
        <f t="shared" si="1"/>
        <v>8.4821999999999989</v>
      </c>
    </row>
    <row r="21" spans="1:9" ht="22.5" x14ac:dyDescent="0.15">
      <c r="A21" s="28">
        <v>12</v>
      </c>
      <c r="B21" s="29" t="s">
        <v>37</v>
      </c>
      <c r="C21" s="28" t="s">
        <v>38</v>
      </c>
      <c r="D21" s="30" t="s">
        <v>14</v>
      </c>
      <c r="E21" s="30">
        <v>1.8960000000000001E-2</v>
      </c>
      <c r="F21" s="31">
        <v>47460</v>
      </c>
      <c r="G21" s="31">
        <v>899.84</v>
      </c>
      <c r="H21" s="41">
        <f t="shared" si="0"/>
        <v>200281.19999999998</v>
      </c>
      <c r="I21" s="41">
        <f t="shared" si="1"/>
        <v>3797.3247999999999</v>
      </c>
    </row>
    <row r="22" spans="1:9" ht="22.5" x14ac:dyDescent="0.15">
      <c r="A22" s="28">
        <v>13</v>
      </c>
      <c r="B22" s="29" t="s">
        <v>39</v>
      </c>
      <c r="C22" s="28" t="s">
        <v>40</v>
      </c>
      <c r="D22" s="30" t="s">
        <v>32</v>
      </c>
      <c r="E22" s="30">
        <v>1753.0424972999999</v>
      </c>
      <c r="F22" s="31">
        <v>2.44</v>
      </c>
      <c r="G22" s="31">
        <v>4277.43</v>
      </c>
      <c r="H22" s="41">
        <f t="shared" si="0"/>
        <v>10.296799999999999</v>
      </c>
      <c r="I22" s="41">
        <f t="shared" si="1"/>
        <v>18050.7546</v>
      </c>
    </row>
    <row r="23" spans="1:9" ht="22.5" x14ac:dyDescent="0.15">
      <c r="A23" s="28">
        <v>14</v>
      </c>
      <c r="B23" s="29" t="s">
        <v>41</v>
      </c>
      <c r="C23" s="28" t="s">
        <v>42</v>
      </c>
      <c r="D23" s="30" t="s">
        <v>32</v>
      </c>
      <c r="E23" s="30">
        <v>34.470917999999998</v>
      </c>
      <c r="F23" s="31">
        <v>3.15</v>
      </c>
      <c r="G23" s="31">
        <v>108.6</v>
      </c>
      <c r="H23" s="41">
        <f t="shared" si="0"/>
        <v>13.292999999999999</v>
      </c>
      <c r="I23" s="41">
        <f t="shared" si="1"/>
        <v>458.29199999999997</v>
      </c>
    </row>
    <row r="24" spans="1:9" ht="22.5" x14ac:dyDescent="0.15">
      <c r="A24" s="28">
        <v>15</v>
      </c>
      <c r="B24" s="29" t="s">
        <v>43</v>
      </c>
      <c r="C24" s="28" t="s">
        <v>44</v>
      </c>
      <c r="D24" s="30" t="s">
        <v>45</v>
      </c>
      <c r="E24" s="30">
        <v>423.8338</v>
      </c>
      <c r="F24" s="31">
        <v>30</v>
      </c>
      <c r="G24" s="31">
        <v>12715.01</v>
      </c>
      <c r="H24" s="41">
        <f t="shared" si="0"/>
        <v>126.6</v>
      </c>
      <c r="I24" s="41">
        <f t="shared" si="1"/>
        <v>53657.342199999999</v>
      </c>
    </row>
    <row r="25" spans="1:9" ht="22.5" x14ac:dyDescent="0.15">
      <c r="A25" s="28">
        <v>16</v>
      </c>
      <c r="B25" s="29" t="s">
        <v>46</v>
      </c>
      <c r="C25" s="28" t="s">
        <v>47</v>
      </c>
      <c r="D25" s="30" t="s">
        <v>45</v>
      </c>
      <c r="E25" s="30">
        <v>2.75847</v>
      </c>
      <c r="F25" s="31">
        <v>3.62</v>
      </c>
      <c r="G25" s="31">
        <v>9.98</v>
      </c>
      <c r="H25" s="41">
        <f t="shared" si="0"/>
        <v>15.276399999999999</v>
      </c>
      <c r="I25" s="41">
        <f t="shared" si="1"/>
        <v>42.115600000000001</v>
      </c>
    </row>
    <row r="26" spans="1:9" ht="22.5" x14ac:dyDescent="0.15">
      <c r="A26" s="28">
        <v>17</v>
      </c>
      <c r="B26" s="29" t="s">
        <v>48</v>
      </c>
      <c r="C26" s="28" t="s">
        <v>49</v>
      </c>
      <c r="D26" s="30" t="s">
        <v>14</v>
      </c>
      <c r="E26" s="30">
        <v>2.2187000000000001E-3</v>
      </c>
      <c r="F26" s="31">
        <v>40650</v>
      </c>
      <c r="G26" s="31">
        <v>90.2</v>
      </c>
      <c r="H26" s="41">
        <f t="shared" si="0"/>
        <v>171543</v>
      </c>
      <c r="I26" s="41">
        <f t="shared" si="1"/>
        <v>380.64400000000001</v>
      </c>
    </row>
    <row r="27" spans="1:9" ht="22.5" x14ac:dyDescent="0.15">
      <c r="A27" s="28">
        <v>18</v>
      </c>
      <c r="B27" s="29" t="s">
        <v>50</v>
      </c>
      <c r="C27" s="28" t="s">
        <v>51</v>
      </c>
      <c r="D27" s="30" t="s">
        <v>14</v>
      </c>
      <c r="E27" s="30">
        <v>8.1059999999999993E-2</v>
      </c>
      <c r="F27" s="31">
        <v>30030</v>
      </c>
      <c r="G27" s="31">
        <v>2434.23</v>
      </c>
      <c r="H27" s="41">
        <f t="shared" si="0"/>
        <v>126726.59999999999</v>
      </c>
      <c r="I27" s="41">
        <f t="shared" si="1"/>
        <v>10272.4506</v>
      </c>
    </row>
    <row r="28" spans="1:9" ht="22.5" x14ac:dyDescent="0.15">
      <c r="A28" s="28">
        <v>19</v>
      </c>
      <c r="B28" s="29" t="s">
        <v>52</v>
      </c>
      <c r="C28" s="28" t="s">
        <v>53</v>
      </c>
      <c r="D28" s="30" t="s">
        <v>14</v>
      </c>
      <c r="E28" s="30">
        <v>0.1080996</v>
      </c>
      <c r="F28" s="31">
        <v>10315.01</v>
      </c>
      <c r="G28" s="31">
        <v>1115.06</v>
      </c>
      <c r="H28" s="41">
        <f t="shared" si="0"/>
        <v>43529.342199999999</v>
      </c>
      <c r="I28" s="41">
        <f t="shared" si="1"/>
        <v>4705.5531999999994</v>
      </c>
    </row>
    <row r="29" spans="1:9" ht="22.5" x14ac:dyDescent="0.15">
      <c r="A29" s="28">
        <v>20</v>
      </c>
      <c r="B29" s="29" t="s">
        <v>54</v>
      </c>
      <c r="C29" s="28" t="s">
        <v>55</v>
      </c>
      <c r="D29" s="30" t="s">
        <v>14</v>
      </c>
      <c r="E29" s="30">
        <v>5.6336799999999999E-2</v>
      </c>
      <c r="F29" s="31">
        <v>9424</v>
      </c>
      <c r="G29" s="31">
        <v>530.92999999999995</v>
      </c>
      <c r="H29" s="41">
        <f t="shared" si="0"/>
        <v>39769.279999999999</v>
      </c>
      <c r="I29" s="41">
        <f t="shared" si="1"/>
        <v>2240.5245999999997</v>
      </c>
    </row>
    <row r="30" spans="1:9" ht="22.5" x14ac:dyDescent="0.15">
      <c r="A30" s="28">
        <v>21</v>
      </c>
      <c r="B30" s="29" t="s">
        <v>56</v>
      </c>
      <c r="C30" s="28" t="s">
        <v>57</v>
      </c>
      <c r="D30" s="30" t="s">
        <v>14</v>
      </c>
      <c r="E30" s="30">
        <v>1.10939E-2</v>
      </c>
      <c r="F30" s="31">
        <v>10068</v>
      </c>
      <c r="G30" s="31">
        <v>111.7</v>
      </c>
      <c r="H30" s="41">
        <f t="shared" si="0"/>
        <v>42486.96</v>
      </c>
      <c r="I30" s="41">
        <f t="shared" si="1"/>
        <v>471.37399999999997</v>
      </c>
    </row>
    <row r="31" spans="1:9" ht="33.75" x14ac:dyDescent="0.15">
      <c r="A31" s="28">
        <v>22</v>
      </c>
      <c r="B31" s="29" t="s">
        <v>58</v>
      </c>
      <c r="C31" s="28" t="s">
        <v>59</v>
      </c>
      <c r="D31" s="30" t="s">
        <v>14</v>
      </c>
      <c r="E31" s="30">
        <v>1.12E-2</v>
      </c>
      <c r="F31" s="31">
        <v>14830</v>
      </c>
      <c r="G31" s="31">
        <v>166.1</v>
      </c>
      <c r="H31" s="41">
        <f t="shared" si="0"/>
        <v>62582.6</v>
      </c>
      <c r="I31" s="41">
        <f t="shared" si="1"/>
        <v>700.94199999999989</v>
      </c>
    </row>
    <row r="32" spans="1:9" ht="33.75" x14ac:dyDescent="0.15">
      <c r="A32" s="28">
        <v>23</v>
      </c>
      <c r="B32" s="29" t="s">
        <v>60</v>
      </c>
      <c r="C32" s="28" t="s">
        <v>61</v>
      </c>
      <c r="D32" s="30" t="s">
        <v>14</v>
      </c>
      <c r="E32" s="30">
        <v>2.01E-2</v>
      </c>
      <c r="F32" s="31">
        <v>13560</v>
      </c>
      <c r="G32" s="31">
        <v>272.56</v>
      </c>
      <c r="H32" s="41">
        <f t="shared" si="0"/>
        <v>57223.199999999997</v>
      </c>
      <c r="I32" s="41">
        <f t="shared" si="1"/>
        <v>1150.2031999999999</v>
      </c>
    </row>
    <row r="33" spans="1:9" ht="33.75" x14ac:dyDescent="0.15">
      <c r="A33" s="28">
        <v>24</v>
      </c>
      <c r="B33" s="29" t="s">
        <v>62</v>
      </c>
      <c r="C33" s="28" t="s">
        <v>63</v>
      </c>
      <c r="D33" s="30" t="s">
        <v>14</v>
      </c>
      <c r="E33" s="30">
        <v>4.7E-2</v>
      </c>
      <c r="F33" s="31">
        <v>12660</v>
      </c>
      <c r="G33" s="31">
        <v>595.02</v>
      </c>
      <c r="H33" s="41">
        <f t="shared" si="0"/>
        <v>53425.2</v>
      </c>
      <c r="I33" s="41">
        <f t="shared" si="1"/>
        <v>2510.9843999999998</v>
      </c>
    </row>
    <row r="34" spans="1:9" ht="22.5" x14ac:dyDescent="0.15">
      <c r="A34" s="28">
        <v>25</v>
      </c>
      <c r="B34" s="29" t="s">
        <v>64</v>
      </c>
      <c r="C34" s="28" t="s">
        <v>65</v>
      </c>
      <c r="D34" s="30" t="s">
        <v>27</v>
      </c>
      <c r="E34" s="30">
        <v>2.2360000000000002</v>
      </c>
      <c r="F34" s="31">
        <v>9.0399999999999991</v>
      </c>
      <c r="G34" s="31">
        <v>20.21</v>
      </c>
      <c r="H34" s="41">
        <f t="shared" si="0"/>
        <v>38.148799999999994</v>
      </c>
      <c r="I34" s="41">
        <f t="shared" si="1"/>
        <v>85.286199999999994</v>
      </c>
    </row>
    <row r="35" spans="1:9" ht="45" x14ac:dyDescent="0.15">
      <c r="A35" s="28">
        <v>26</v>
      </c>
      <c r="B35" s="29" t="s">
        <v>66</v>
      </c>
      <c r="C35" s="28" t="s">
        <v>67</v>
      </c>
      <c r="D35" s="30" t="s">
        <v>27</v>
      </c>
      <c r="E35" s="30">
        <v>0.87019709999999995</v>
      </c>
      <c r="F35" s="31">
        <v>27.48</v>
      </c>
      <c r="G35" s="31">
        <v>23.91</v>
      </c>
      <c r="H35" s="41">
        <f t="shared" si="0"/>
        <v>115.96559999999999</v>
      </c>
      <c r="I35" s="41">
        <f t="shared" si="1"/>
        <v>100.9002</v>
      </c>
    </row>
    <row r="36" spans="1:9" ht="22.5" x14ac:dyDescent="0.15">
      <c r="A36" s="28">
        <v>27</v>
      </c>
      <c r="B36" s="29" t="s">
        <v>68</v>
      </c>
      <c r="C36" s="28" t="s">
        <v>69</v>
      </c>
      <c r="D36" s="30" t="s">
        <v>14</v>
      </c>
      <c r="E36" s="30">
        <v>0.2060398</v>
      </c>
      <c r="F36" s="31">
        <v>11978</v>
      </c>
      <c r="G36" s="31">
        <v>2467.96</v>
      </c>
      <c r="H36" s="41">
        <f t="shared" si="0"/>
        <v>50547.159999999996</v>
      </c>
      <c r="I36" s="41">
        <f t="shared" si="1"/>
        <v>10414.7912</v>
      </c>
    </row>
    <row r="37" spans="1:9" ht="22.5" x14ac:dyDescent="0.15">
      <c r="A37" s="28">
        <v>28</v>
      </c>
      <c r="B37" s="29" t="s">
        <v>70</v>
      </c>
      <c r="C37" s="28" t="s">
        <v>71</v>
      </c>
      <c r="D37" s="30" t="s">
        <v>14</v>
      </c>
      <c r="E37" s="30">
        <v>1.8169999999999999E-2</v>
      </c>
      <c r="F37" s="31">
        <v>10999</v>
      </c>
      <c r="G37" s="31">
        <v>199.85</v>
      </c>
      <c r="H37" s="41">
        <f t="shared" si="0"/>
        <v>46415.78</v>
      </c>
      <c r="I37" s="41">
        <f t="shared" si="1"/>
        <v>843.36699999999996</v>
      </c>
    </row>
    <row r="38" spans="1:9" ht="22.5" x14ac:dyDescent="0.15">
      <c r="A38" s="28">
        <v>29</v>
      </c>
      <c r="B38" s="29" t="s">
        <v>72</v>
      </c>
      <c r="C38" s="28" t="s">
        <v>73</v>
      </c>
      <c r="D38" s="30" t="s">
        <v>74</v>
      </c>
      <c r="E38" s="30">
        <v>1.2296872000000001</v>
      </c>
      <c r="F38" s="31">
        <v>737</v>
      </c>
      <c r="G38" s="31">
        <v>906.28</v>
      </c>
      <c r="H38" s="41">
        <f t="shared" si="0"/>
        <v>3110.14</v>
      </c>
      <c r="I38" s="41">
        <f t="shared" si="1"/>
        <v>3824.5015999999996</v>
      </c>
    </row>
    <row r="39" spans="1:9" ht="22.5" x14ac:dyDescent="0.15">
      <c r="A39" s="28">
        <v>30</v>
      </c>
      <c r="B39" s="29" t="s">
        <v>75</v>
      </c>
      <c r="C39" s="28" t="s">
        <v>76</v>
      </c>
      <c r="D39" s="30" t="s">
        <v>27</v>
      </c>
      <c r="E39" s="30">
        <v>5.07</v>
      </c>
      <c r="F39" s="31">
        <v>23.09</v>
      </c>
      <c r="G39" s="31">
        <v>117.07</v>
      </c>
      <c r="H39" s="41">
        <f t="shared" si="0"/>
        <v>97.439799999999991</v>
      </c>
      <c r="I39" s="41">
        <f t="shared" si="1"/>
        <v>494.03539999999992</v>
      </c>
    </row>
    <row r="40" spans="1:9" ht="22.5" x14ac:dyDescent="0.15">
      <c r="A40" s="28">
        <v>31</v>
      </c>
      <c r="B40" s="29" t="s">
        <v>77</v>
      </c>
      <c r="C40" s="28" t="s">
        <v>78</v>
      </c>
      <c r="D40" s="30" t="s">
        <v>27</v>
      </c>
      <c r="E40" s="30">
        <v>149.89920000000001</v>
      </c>
      <c r="F40" s="31">
        <v>7.8</v>
      </c>
      <c r="G40" s="31">
        <v>1169.21</v>
      </c>
      <c r="H40" s="41">
        <f t="shared" si="0"/>
        <v>32.915999999999997</v>
      </c>
      <c r="I40" s="41">
        <f t="shared" si="1"/>
        <v>4934.0662000000002</v>
      </c>
    </row>
    <row r="41" spans="1:9" ht="22.5" x14ac:dyDescent="0.15">
      <c r="A41" s="28">
        <v>32</v>
      </c>
      <c r="B41" s="29" t="s">
        <v>79</v>
      </c>
      <c r="C41" s="28" t="s">
        <v>80</v>
      </c>
      <c r="D41" s="30" t="s">
        <v>45</v>
      </c>
      <c r="E41" s="30">
        <v>8.924E-2</v>
      </c>
      <c r="F41" s="31">
        <v>37.43</v>
      </c>
      <c r="G41" s="31">
        <v>3.33</v>
      </c>
      <c r="H41" s="41">
        <f t="shared" si="0"/>
        <v>157.9546</v>
      </c>
      <c r="I41" s="41">
        <f t="shared" si="1"/>
        <v>14.0526</v>
      </c>
    </row>
    <row r="42" spans="1:9" ht="22.5" x14ac:dyDescent="0.15">
      <c r="A42" s="28">
        <v>33</v>
      </c>
      <c r="B42" s="29" t="s">
        <v>81</v>
      </c>
      <c r="C42" s="28" t="s">
        <v>82</v>
      </c>
      <c r="D42" s="30" t="s">
        <v>27</v>
      </c>
      <c r="E42" s="30">
        <v>0.24629999999999999</v>
      </c>
      <c r="F42" s="31">
        <v>1.82</v>
      </c>
      <c r="G42" s="31">
        <v>0.45</v>
      </c>
      <c r="H42" s="41">
        <f t="shared" si="0"/>
        <v>7.6803999999999997</v>
      </c>
      <c r="I42" s="41">
        <f t="shared" si="1"/>
        <v>1.899</v>
      </c>
    </row>
    <row r="43" spans="1:9" ht="22.5" x14ac:dyDescent="0.15">
      <c r="A43" s="28">
        <v>34</v>
      </c>
      <c r="B43" s="29" t="s">
        <v>83</v>
      </c>
      <c r="C43" s="28" t="s">
        <v>84</v>
      </c>
      <c r="D43" s="30" t="s">
        <v>14</v>
      </c>
      <c r="E43" s="30">
        <v>5.5899999999999997E-5</v>
      </c>
      <c r="F43" s="31">
        <v>37900</v>
      </c>
      <c r="G43" s="31">
        <v>2.12</v>
      </c>
      <c r="H43" s="41">
        <f t="shared" si="0"/>
        <v>159938</v>
      </c>
      <c r="I43" s="41">
        <f t="shared" si="1"/>
        <v>8.9464000000000006</v>
      </c>
    </row>
    <row r="44" spans="1:9" ht="22.5" x14ac:dyDescent="0.15">
      <c r="A44" s="28">
        <v>35</v>
      </c>
      <c r="B44" s="29" t="s">
        <v>85</v>
      </c>
      <c r="C44" s="28" t="s">
        <v>86</v>
      </c>
      <c r="D44" s="30" t="s">
        <v>87</v>
      </c>
      <c r="E44" s="30">
        <v>1.8584E-2</v>
      </c>
      <c r="F44" s="31">
        <v>84.75</v>
      </c>
      <c r="G44" s="31">
        <v>1.58</v>
      </c>
      <c r="H44" s="41">
        <f t="shared" si="0"/>
        <v>357.64499999999998</v>
      </c>
      <c r="I44" s="41">
        <f t="shared" si="1"/>
        <v>6.6676000000000002</v>
      </c>
    </row>
    <row r="45" spans="1:9" ht="22.5" x14ac:dyDescent="0.15">
      <c r="A45" s="28">
        <v>36</v>
      </c>
      <c r="B45" s="29" t="s">
        <v>88</v>
      </c>
      <c r="C45" s="28" t="s">
        <v>89</v>
      </c>
      <c r="D45" s="30" t="s">
        <v>32</v>
      </c>
      <c r="E45" s="30">
        <v>1.254</v>
      </c>
      <c r="F45" s="31">
        <v>185.49</v>
      </c>
      <c r="G45" s="31">
        <v>232.6</v>
      </c>
      <c r="H45" s="41">
        <f t="shared" si="0"/>
        <v>782.76779999999997</v>
      </c>
      <c r="I45" s="41">
        <f t="shared" si="1"/>
        <v>981.57199999999989</v>
      </c>
    </row>
    <row r="46" spans="1:9" ht="22.5" x14ac:dyDescent="0.15">
      <c r="A46" s="28">
        <v>37</v>
      </c>
      <c r="B46" s="29" t="s">
        <v>90</v>
      </c>
      <c r="C46" s="28" t="s">
        <v>91</v>
      </c>
      <c r="D46" s="30" t="s">
        <v>32</v>
      </c>
      <c r="E46" s="30">
        <v>8.5517999999999997E-2</v>
      </c>
      <c r="F46" s="31">
        <v>108.4</v>
      </c>
      <c r="G46" s="31">
        <v>9.27</v>
      </c>
      <c r="H46" s="41">
        <f t="shared" si="0"/>
        <v>457.44799999999998</v>
      </c>
      <c r="I46" s="41">
        <f t="shared" si="1"/>
        <v>39.119399999999999</v>
      </c>
    </row>
    <row r="47" spans="1:9" ht="22.5" x14ac:dyDescent="0.15">
      <c r="A47" s="28">
        <v>38</v>
      </c>
      <c r="B47" s="29" t="s">
        <v>92</v>
      </c>
      <c r="C47" s="28" t="s">
        <v>93</v>
      </c>
      <c r="D47" s="30" t="s">
        <v>32</v>
      </c>
      <c r="E47" s="30">
        <v>27.387360000000001</v>
      </c>
      <c r="F47" s="31">
        <v>103</v>
      </c>
      <c r="G47" s="31">
        <v>2820.88</v>
      </c>
      <c r="H47" s="41">
        <f t="shared" si="0"/>
        <v>434.65999999999997</v>
      </c>
      <c r="I47" s="41">
        <f t="shared" si="1"/>
        <v>11904.113600000001</v>
      </c>
    </row>
    <row r="48" spans="1:9" ht="22.5" x14ac:dyDescent="0.15">
      <c r="A48" s="28">
        <v>39</v>
      </c>
      <c r="B48" s="29" t="s">
        <v>94</v>
      </c>
      <c r="C48" s="28" t="s">
        <v>95</v>
      </c>
      <c r="D48" s="30" t="s">
        <v>14</v>
      </c>
      <c r="E48" s="30">
        <v>9.7686000000000005E-3</v>
      </c>
      <c r="F48" s="31">
        <v>734.5</v>
      </c>
      <c r="G48" s="31">
        <v>7.18</v>
      </c>
      <c r="H48" s="41">
        <f t="shared" si="0"/>
        <v>3099.5899999999997</v>
      </c>
      <c r="I48" s="41">
        <f t="shared" si="1"/>
        <v>30.299599999999998</v>
      </c>
    </row>
    <row r="49" spans="1:9" ht="22.5" x14ac:dyDescent="0.15">
      <c r="A49" s="28">
        <v>40</v>
      </c>
      <c r="B49" s="29" t="s">
        <v>96</v>
      </c>
      <c r="C49" s="28" t="s">
        <v>97</v>
      </c>
      <c r="D49" s="30" t="s">
        <v>14</v>
      </c>
      <c r="E49" s="30">
        <v>4.9338800000000002E-2</v>
      </c>
      <c r="F49" s="31">
        <v>2147</v>
      </c>
      <c r="G49" s="31">
        <v>105.93</v>
      </c>
      <c r="H49" s="41">
        <f t="shared" si="0"/>
        <v>9060.34</v>
      </c>
      <c r="I49" s="41">
        <f t="shared" si="1"/>
        <v>447.02460000000002</v>
      </c>
    </row>
    <row r="50" spans="1:9" ht="22.5" x14ac:dyDescent="0.15">
      <c r="A50" s="28">
        <v>41</v>
      </c>
      <c r="B50" s="29" t="s">
        <v>98</v>
      </c>
      <c r="C50" s="28" t="s">
        <v>99</v>
      </c>
      <c r="D50" s="30" t="s">
        <v>32</v>
      </c>
      <c r="E50" s="30">
        <v>0.79967999999999995</v>
      </c>
      <c r="F50" s="31">
        <v>560</v>
      </c>
      <c r="G50" s="31">
        <v>447.82</v>
      </c>
      <c r="H50" s="41">
        <f t="shared" si="0"/>
        <v>2363.1999999999998</v>
      </c>
      <c r="I50" s="41">
        <f t="shared" si="1"/>
        <v>1889.8003999999999</v>
      </c>
    </row>
    <row r="51" spans="1:9" ht="22.5" x14ac:dyDescent="0.15">
      <c r="A51" s="28">
        <v>42</v>
      </c>
      <c r="B51" s="29" t="s">
        <v>100</v>
      </c>
      <c r="C51" s="28" t="s">
        <v>101</v>
      </c>
      <c r="D51" s="30" t="s">
        <v>32</v>
      </c>
      <c r="E51" s="30">
        <v>0.29693999999999998</v>
      </c>
      <c r="F51" s="31">
        <v>490</v>
      </c>
      <c r="G51" s="31">
        <v>145.5</v>
      </c>
      <c r="H51" s="41">
        <f t="shared" si="0"/>
        <v>2067.7999999999997</v>
      </c>
      <c r="I51" s="41">
        <f t="shared" si="1"/>
        <v>614.01</v>
      </c>
    </row>
    <row r="52" spans="1:9" ht="22.5" x14ac:dyDescent="0.15">
      <c r="A52" s="28">
        <v>43</v>
      </c>
      <c r="B52" s="29" t="s">
        <v>102</v>
      </c>
      <c r="C52" s="28" t="s">
        <v>103</v>
      </c>
      <c r="D52" s="30" t="s">
        <v>32</v>
      </c>
      <c r="E52" s="30">
        <v>3.2402799999999998</v>
      </c>
      <c r="F52" s="31">
        <v>592.76</v>
      </c>
      <c r="G52" s="31">
        <v>1920.71</v>
      </c>
      <c r="H52" s="41">
        <f t="shared" si="0"/>
        <v>2501.4471999999996</v>
      </c>
      <c r="I52" s="41">
        <f t="shared" si="1"/>
        <v>8105.3961999999992</v>
      </c>
    </row>
    <row r="53" spans="1:9" ht="22.5" x14ac:dyDescent="0.15">
      <c r="A53" s="28">
        <v>44</v>
      </c>
      <c r="B53" s="29" t="s">
        <v>104</v>
      </c>
      <c r="C53" s="28" t="s">
        <v>105</v>
      </c>
      <c r="D53" s="30" t="s">
        <v>32</v>
      </c>
      <c r="E53" s="30">
        <v>1.12E-2</v>
      </c>
      <c r="F53" s="31">
        <v>665</v>
      </c>
      <c r="G53" s="31">
        <v>7.45</v>
      </c>
      <c r="H53" s="41">
        <f t="shared" si="0"/>
        <v>2806.2999999999997</v>
      </c>
      <c r="I53" s="41">
        <f t="shared" si="1"/>
        <v>31.439</v>
      </c>
    </row>
    <row r="54" spans="1:9" ht="22.5" x14ac:dyDescent="0.15">
      <c r="A54" s="28">
        <v>45</v>
      </c>
      <c r="B54" s="29" t="s">
        <v>106</v>
      </c>
      <c r="C54" s="28" t="s">
        <v>107</v>
      </c>
      <c r="D54" s="30" t="s">
        <v>32</v>
      </c>
      <c r="E54" s="30">
        <v>7.1399999999999996E-3</v>
      </c>
      <c r="F54" s="31">
        <v>730</v>
      </c>
      <c r="G54" s="31">
        <v>5.21</v>
      </c>
      <c r="H54" s="41">
        <f t="shared" si="0"/>
        <v>3080.6</v>
      </c>
      <c r="I54" s="41">
        <f t="shared" si="1"/>
        <v>21.9862</v>
      </c>
    </row>
    <row r="55" spans="1:9" ht="22.5" x14ac:dyDescent="0.15">
      <c r="A55" s="28">
        <v>46</v>
      </c>
      <c r="B55" s="29" t="s">
        <v>108</v>
      </c>
      <c r="C55" s="28" t="s">
        <v>109</v>
      </c>
      <c r="D55" s="30" t="s">
        <v>14</v>
      </c>
      <c r="E55" s="30">
        <v>0.2646</v>
      </c>
      <c r="F55" s="31">
        <v>491.01</v>
      </c>
      <c r="G55" s="31">
        <v>129.91999999999999</v>
      </c>
      <c r="H55" s="41">
        <f t="shared" si="0"/>
        <v>2072.0621999999998</v>
      </c>
      <c r="I55" s="41">
        <f t="shared" si="1"/>
        <v>548.26239999999996</v>
      </c>
    </row>
    <row r="56" spans="1:9" ht="22.5" x14ac:dyDescent="0.15">
      <c r="A56" s="28">
        <v>47</v>
      </c>
      <c r="B56" s="29" t="s">
        <v>110</v>
      </c>
      <c r="C56" s="28" t="s">
        <v>111</v>
      </c>
      <c r="D56" s="30" t="s">
        <v>32</v>
      </c>
      <c r="E56" s="30">
        <v>9.9959999999999997E-3</v>
      </c>
      <c r="F56" s="31">
        <v>395</v>
      </c>
      <c r="G56" s="31">
        <v>3.95</v>
      </c>
      <c r="H56" s="41">
        <f t="shared" si="0"/>
        <v>1666.8999999999999</v>
      </c>
      <c r="I56" s="41">
        <f t="shared" si="1"/>
        <v>16.669</v>
      </c>
    </row>
    <row r="57" spans="1:9" ht="22.5" x14ac:dyDescent="0.15">
      <c r="A57" s="28">
        <v>48</v>
      </c>
      <c r="B57" s="29" t="s">
        <v>112</v>
      </c>
      <c r="C57" s="28" t="s">
        <v>113</v>
      </c>
      <c r="D57" s="30" t="s">
        <v>32</v>
      </c>
      <c r="E57" s="30">
        <v>0.18509999999999999</v>
      </c>
      <c r="F57" s="31">
        <v>485.9</v>
      </c>
      <c r="G57" s="31">
        <v>89.94</v>
      </c>
      <c r="H57" s="41">
        <f t="shared" si="0"/>
        <v>2050.4979999999996</v>
      </c>
      <c r="I57" s="41">
        <f t="shared" si="1"/>
        <v>379.54679999999996</v>
      </c>
    </row>
    <row r="58" spans="1:9" ht="22.5" x14ac:dyDescent="0.15">
      <c r="A58" s="28">
        <v>49</v>
      </c>
      <c r="B58" s="29" t="s">
        <v>114</v>
      </c>
      <c r="C58" s="28" t="s">
        <v>115</v>
      </c>
      <c r="D58" s="30" t="s">
        <v>32</v>
      </c>
      <c r="E58" s="30">
        <v>8.2956000000000002E-2</v>
      </c>
      <c r="F58" s="31">
        <v>519.79999999999995</v>
      </c>
      <c r="G58" s="31">
        <v>43.12</v>
      </c>
      <c r="H58" s="41">
        <f t="shared" si="0"/>
        <v>2193.5559999999996</v>
      </c>
      <c r="I58" s="41">
        <f t="shared" si="1"/>
        <v>181.96639999999996</v>
      </c>
    </row>
    <row r="59" spans="1:9" ht="22.5" x14ac:dyDescent="0.15">
      <c r="A59" s="28">
        <v>50</v>
      </c>
      <c r="B59" s="29" t="s">
        <v>116</v>
      </c>
      <c r="C59" s="28" t="s">
        <v>117</v>
      </c>
      <c r="D59" s="30" t="s">
        <v>32</v>
      </c>
      <c r="E59" s="30">
        <v>1.2239999999999999E-2</v>
      </c>
      <c r="F59" s="31">
        <v>497</v>
      </c>
      <c r="G59" s="31">
        <v>6.08</v>
      </c>
      <c r="H59" s="41">
        <f t="shared" si="0"/>
        <v>2097.3399999999997</v>
      </c>
      <c r="I59" s="41">
        <f t="shared" si="1"/>
        <v>25.657599999999999</v>
      </c>
    </row>
    <row r="60" spans="1:9" ht="22.5" x14ac:dyDescent="0.15">
      <c r="A60" s="28">
        <v>51</v>
      </c>
      <c r="B60" s="29" t="s">
        <v>118</v>
      </c>
      <c r="C60" s="28" t="s">
        <v>119</v>
      </c>
      <c r="D60" s="30" t="s">
        <v>32</v>
      </c>
      <c r="E60" s="30">
        <v>1.1613</v>
      </c>
      <c r="F60" s="31">
        <v>1382.9</v>
      </c>
      <c r="G60" s="31">
        <v>1605.96</v>
      </c>
      <c r="H60" s="41">
        <f t="shared" si="0"/>
        <v>5835.8379999999997</v>
      </c>
      <c r="I60" s="41">
        <f t="shared" si="1"/>
        <v>6777.1511999999993</v>
      </c>
    </row>
    <row r="61" spans="1:9" ht="33.75" x14ac:dyDescent="0.15">
      <c r="A61" s="28">
        <v>52</v>
      </c>
      <c r="B61" s="29" t="s">
        <v>120</v>
      </c>
      <c r="C61" s="28" t="s">
        <v>121</v>
      </c>
      <c r="D61" s="30" t="s">
        <v>14</v>
      </c>
      <c r="E61" s="30">
        <v>4.5030000000000001E-2</v>
      </c>
      <c r="F61" s="31">
        <v>8475</v>
      </c>
      <c r="G61" s="31">
        <v>381.63</v>
      </c>
      <c r="H61" s="41">
        <f t="shared" si="0"/>
        <v>35764.5</v>
      </c>
      <c r="I61" s="41">
        <f t="shared" si="1"/>
        <v>1610.4785999999999</v>
      </c>
    </row>
    <row r="62" spans="1:9" ht="67.5" x14ac:dyDescent="0.15">
      <c r="A62" s="28">
        <v>53</v>
      </c>
      <c r="B62" s="29" t="s">
        <v>122</v>
      </c>
      <c r="C62" s="28" t="s">
        <v>123</v>
      </c>
      <c r="D62" s="30" t="s">
        <v>14</v>
      </c>
      <c r="E62" s="30">
        <v>7.4800000000000005E-2</v>
      </c>
      <c r="F62" s="31">
        <v>10045</v>
      </c>
      <c r="G62" s="31">
        <v>751.37</v>
      </c>
      <c r="H62" s="41">
        <f t="shared" si="0"/>
        <v>42389.899999999994</v>
      </c>
      <c r="I62" s="41">
        <f t="shared" si="1"/>
        <v>3170.7813999999998</v>
      </c>
    </row>
    <row r="63" spans="1:9" ht="45" x14ac:dyDescent="0.15">
      <c r="A63" s="28">
        <v>54</v>
      </c>
      <c r="B63" s="29" t="s">
        <v>124</v>
      </c>
      <c r="C63" s="28" t="s">
        <v>125</v>
      </c>
      <c r="D63" s="30" t="s">
        <v>14</v>
      </c>
      <c r="E63" s="30">
        <v>2.7950000000000002E-3</v>
      </c>
      <c r="F63" s="31">
        <v>7712</v>
      </c>
      <c r="G63" s="31">
        <v>21.56</v>
      </c>
      <c r="H63" s="41">
        <f t="shared" si="0"/>
        <v>32544.639999999999</v>
      </c>
      <c r="I63" s="41">
        <f t="shared" si="1"/>
        <v>90.983199999999982</v>
      </c>
    </row>
    <row r="64" spans="1:9" ht="22.5" x14ac:dyDescent="0.15">
      <c r="A64" s="28">
        <v>55</v>
      </c>
      <c r="B64" s="29" t="s">
        <v>126</v>
      </c>
      <c r="C64" s="28" t="s">
        <v>127</v>
      </c>
      <c r="D64" s="30" t="s">
        <v>14</v>
      </c>
      <c r="E64" s="30">
        <v>0.33287260000000002</v>
      </c>
      <c r="F64" s="31">
        <v>5989</v>
      </c>
      <c r="G64" s="31">
        <v>1993.57</v>
      </c>
      <c r="H64" s="41">
        <f t="shared" si="0"/>
        <v>25273.579999999998</v>
      </c>
      <c r="I64" s="41">
        <f t="shared" si="1"/>
        <v>8412.8653999999988</v>
      </c>
    </row>
    <row r="65" spans="1:9" ht="45" x14ac:dyDescent="0.15">
      <c r="A65" s="28">
        <v>56</v>
      </c>
      <c r="B65" s="29" t="s">
        <v>128</v>
      </c>
      <c r="C65" s="28" t="s">
        <v>129</v>
      </c>
      <c r="D65" s="30" t="s">
        <v>130</v>
      </c>
      <c r="E65" s="30">
        <v>1.04533E-2</v>
      </c>
      <c r="F65" s="31">
        <v>50.24</v>
      </c>
      <c r="G65" s="31">
        <v>0.53</v>
      </c>
      <c r="H65" s="41">
        <f t="shared" si="0"/>
        <v>212.0128</v>
      </c>
      <c r="I65" s="41">
        <f t="shared" si="1"/>
        <v>2.2366000000000001</v>
      </c>
    </row>
    <row r="66" spans="1:9" ht="22.5" x14ac:dyDescent="0.15">
      <c r="A66" s="28">
        <v>57</v>
      </c>
      <c r="B66" s="29" t="s">
        <v>131</v>
      </c>
      <c r="C66" s="28" t="s">
        <v>132</v>
      </c>
      <c r="D66" s="30" t="s">
        <v>14</v>
      </c>
      <c r="E66" s="30">
        <v>1.96408E-2</v>
      </c>
      <c r="F66" s="31">
        <v>4455.2</v>
      </c>
      <c r="G66" s="31">
        <v>87.5</v>
      </c>
      <c r="H66" s="41">
        <f t="shared" si="0"/>
        <v>18800.944</v>
      </c>
      <c r="I66" s="41">
        <f t="shared" si="1"/>
        <v>369.25</v>
      </c>
    </row>
    <row r="67" spans="1:9" ht="22.5" x14ac:dyDescent="0.15">
      <c r="A67" s="28">
        <v>58</v>
      </c>
      <c r="B67" s="29" t="s">
        <v>133</v>
      </c>
      <c r="C67" s="28" t="s">
        <v>134</v>
      </c>
      <c r="D67" s="30" t="s">
        <v>14</v>
      </c>
      <c r="E67" s="30">
        <v>1.0845E-3</v>
      </c>
      <c r="F67" s="31">
        <v>4920</v>
      </c>
      <c r="G67" s="31">
        <v>5.34</v>
      </c>
      <c r="H67" s="41">
        <f t="shared" si="0"/>
        <v>20762.399999999998</v>
      </c>
      <c r="I67" s="41">
        <f t="shared" si="1"/>
        <v>22.534799999999997</v>
      </c>
    </row>
    <row r="68" spans="1:9" ht="22.5" x14ac:dyDescent="0.15">
      <c r="A68" s="28">
        <v>59</v>
      </c>
      <c r="B68" s="29" t="s">
        <v>135</v>
      </c>
      <c r="C68" s="28" t="s">
        <v>136</v>
      </c>
      <c r="D68" s="30" t="s">
        <v>14</v>
      </c>
      <c r="E68" s="30">
        <v>7.3959999999999998E-4</v>
      </c>
      <c r="F68" s="31">
        <v>5520</v>
      </c>
      <c r="G68" s="31">
        <v>4.08</v>
      </c>
      <c r="H68" s="41">
        <f t="shared" si="0"/>
        <v>23294.399999999998</v>
      </c>
      <c r="I68" s="41">
        <f t="shared" si="1"/>
        <v>17.217600000000001</v>
      </c>
    </row>
    <row r="69" spans="1:9" ht="33.75" x14ac:dyDescent="0.15">
      <c r="A69" s="28">
        <v>60</v>
      </c>
      <c r="B69" s="29" t="s">
        <v>137</v>
      </c>
      <c r="C69" s="28" t="s">
        <v>138</v>
      </c>
      <c r="D69" s="30" t="s">
        <v>32</v>
      </c>
      <c r="E69" s="30">
        <v>4.8262729999999996</v>
      </c>
      <c r="F69" s="31">
        <v>558.33000000000004</v>
      </c>
      <c r="G69" s="31">
        <v>2694.66</v>
      </c>
      <c r="H69" s="41">
        <f t="shared" si="0"/>
        <v>2356.1525999999999</v>
      </c>
      <c r="I69" s="41">
        <f t="shared" si="1"/>
        <v>11371.465199999999</v>
      </c>
    </row>
    <row r="70" spans="1:9" ht="22.5" x14ac:dyDescent="0.15">
      <c r="A70" s="28">
        <v>61</v>
      </c>
      <c r="B70" s="29" t="s">
        <v>139</v>
      </c>
      <c r="C70" s="28" t="s">
        <v>140</v>
      </c>
      <c r="D70" s="30" t="s">
        <v>32</v>
      </c>
      <c r="E70" s="30">
        <v>9.5999999999999992E-3</v>
      </c>
      <c r="F70" s="31">
        <v>1250</v>
      </c>
      <c r="G70" s="31">
        <v>12</v>
      </c>
      <c r="H70" s="41">
        <f t="shared" si="0"/>
        <v>5275</v>
      </c>
      <c r="I70" s="41">
        <f t="shared" si="1"/>
        <v>50.64</v>
      </c>
    </row>
    <row r="71" spans="1:9" ht="33.75" x14ac:dyDescent="0.15">
      <c r="A71" s="28">
        <v>62</v>
      </c>
      <c r="B71" s="29" t="s">
        <v>141</v>
      </c>
      <c r="C71" s="28" t="s">
        <v>142</v>
      </c>
      <c r="D71" s="30" t="s">
        <v>32</v>
      </c>
      <c r="E71" s="30">
        <v>5.7580000000000001E-4</v>
      </c>
      <c r="F71" s="31">
        <v>1700</v>
      </c>
      <c r="G71" s="31">
        <v>0.98</v>
      </c>
      <c r="H71" s="41">
        <f t="shared" si="0"/>
        <v>7174</v>
      </c>
      <c r="I71" s="41">
        <f t="shared" si="1"/>
        <v>4.1355999999999993</v>
      </c>
    </row>
    <row r="72" spans="1:9" ht="33.75" x14ac:dyDescent="0.15">
      <c r="A72" s="28">
        <v>63</v>
      </c>
      <c r="B72" s="29" t="s">
        <v>143</v>
      </c>
      <c r="C72" s="28" t="s">
        <v>144</v>
      </c>
      <c r="D72" s="30" t="s">
        <v>32</v>
      </c>
      <c r="E72" s="30">
        <v>2.7816E-2</v>
      </c>
      <c r="F72" s="31">
        <v>1287</v>
      </c>
      <c r="G72" s="31">
        <v>35.799999999999997</v>
      </c>
      <c r="H72" s="41">
        <f t="shared" si="0"/>
        <v>5431.1399999999994</v>
      </c>
      <c r="I72" s="41">
        <f t="shared" si="1"/>
        <v>151.07599999999996</v>
      </c>
    </row>
    <row r="73" spans="1:9" ht="33.75" x14ac:dyDescent="0.15">
      <c r="A73" s="28">
        <v>64</v>
      </c>
      <c r="B73" s="29" t="s">
        <v>145</v>
      </c>
      <c r="C73" s="28" t="s">
        <v>146</v>
      </c>
      <c r="D73" s="30" t="s">
        <v>32</v>
      </c>
      <c r="E73" s="30">
        <v>9.8599999999999993E-2</v>
      </c>
      <c r="F73" s="31">
        <v>880.01</v>
      </c>
      <c r="G73" s="31">
        <v>86.77</v>
      </c>
      <c r="H73" s="41">
        <f t="shared" si="0"/>
        <v>3713.6421999999998</v>
      </c>
      <c r="I73" s="41">
        <f t="shared" si="1"/>
        <v>366.16939999999994</v>
      </c>
    </row>
    <row r="74" spans="1:9" ht="33.75" x14ac:dyDescent="0.15">
      <c r="A74" s="28">
        <v>65</v>
      </c>
      <c r="B74" s="29" t="s">
        <v>147</v>
      </c>
      <c r="C74" s="28" t="s">
        <v>148</v>
      </c>
      <c r="D74" s="30" t="s">
        <v>32</v>
      </c>
      <c r="E74" s="30">
        <v>10.585050000000001</v>
      </c>
      <c r="F74" s="31">
        <v>550</v>
      </c>
      <c r="G74" s="31">
        <v>5821.78</v>
      </c>
      <c r="H74" s="41">
        <f t="shared" si="0"/>
        <v>2321</v>
      </c>
      <c r="I74" s="41">
        <f t="shared" si="1"/>
        <v>24567.911599999996</v>
      </c>
    </row>
    <row r="75" spans="1:9" ht="33.75" x14ac:dyDescent="0.15">
      <c r="A75" s="28">
        <v>66</v>
      </c>
      <c r="B75" s="29" t="s">
        <v>149</v>
      </c>
      <c r="C75" s="28" t="s">
        <v>150</v>
      </c>
      <c r="D75" s="30" t="s">
        <v>32</v>
      </c>
      <c r="E75" s="30">
        <v>3.3E-3</v>
      </c>
      <c r="F75" s="31">
        <v>1100</v>
      </c>
      <c r="G75" s="31">
        <v>3.63</v>
      </c>
      <c r="H75" s="41">
        <f t="shared" ref="H75:H87" si="2">F75*4.22</f>
        <v>4642</v>
      </c>
      <c r="I75" s="41">
        <f t="shared" ref="I75:I87" si="3">G75*4.22</f>
        <v>15.318599999999998</v>
      </c>
    </row>
    <row r="76" spans="1:9" ht="33.75" x14ac:dyDescent="0.15">
      <c r="A76" s="28">
        <v>67</v>
      </c>
      <c r="B76" s="29" t="s">
        <v>151</v>
      </c>
      <c r="C76" s="28" t="s">
        <v>152</v>
      </c>
      <c r="D76" s="30" t="s">
        <v>32</v>
      </c>
      <c r="E76" s="30">
        <v>0.24414</v>
      </c>
      <c r="F76" s="31">
        <v>1100</v>
      </c>
      <c r="G76" s="31">
        <v>268.55</v>
      </c>
      <c r="H76" s="41">
        <f t="shared" si="2"/>
        <v>4642</v>
      </c>
      <c r="I76" s="41">
        <f t="shared" si="3"/>
        <v>1133.2809999999999</v>
      </c>
    </row>
    <row r="77" spans="1:9" ht="33.75" x14ac:dyDescent="0.15">
      <c r="A77" s="28">
        <v>68</v>
      </c>
      <c r="B77" s="29" t="s">
        <v>153</v>
      </c>
      <c r="C77" s="28" t="s">
        <v>154</v>
      </c>
      <c r="D77" s="30" t="s">
        <v>32</v>
      </c>
      <c r="E77" s="30">
        <v>0.14017499999999999</v>
      </c>
      <c r="F77" s="31">
        <v>1056</v>
      </c>
      <c r="G77" s="31">
        <v>148.03</v>
      </c>
      <c r="H77" s="41">
        <f t="shared" si="2"/>
        <v>4456.32</v>
      </c>
      <c r="I77" s="41">
        <f t="shared" si="3"/>
        <v>624.6866</v>
      </c>
    </row>
    <row r="78" spans="1:9" ht="22.5" x14ac:dyDescent="0.15">
      <c r="A78" s="28">
        <v>69</v>
      </c>
      <c r="B78" s="29" t="s">
        <v>155</v>
      </c>
      <c r="C78" s="28" t="s">
        <v>156</v>
      </c>
      <c r="D78" s="30" t="s">
        <v>45</v>
      </c>
      <c r="E78" s="30">
        <v>10.248250000000001</v>
      </c>
      <c r="F78" s="31">
        <v>35.53</v>
      </c>
      <c r="G78" s="31">
        <v>364.12</v>
      </c>
      <c r="H78" s="41">
        <f t="shared" si="2"/>
        <v>149.9366</v>
      </c>
      <c r="I78" s="41">
        <f t="shared" si="3"/>
        <v>1536.5863999999999</v>
      </c>
    </row>
    <row r="79" spans="1:9" ht="22.5" x14ac:dyDescent="0.15">
      <c r="A79" s="28">
        <v>70</v>
      </c>
      <c r="B79" s="29" t="s">
        <v>157</v>
      </c>
      <c r="C79" s="28" t="s">
        <v>158</v>
      </c>
      <c r="D79" s="30" t="s">
        <v>45</v>
      </c>
      <c r="E79" s="30">
        <v>0.36647999999999997</v>
      </c>
      <c r="F79" s="31">
        <v>57.63</v>
      </c>
      <c r="G79" s="31">
        <v>21.12</v>
      </c>
      <c r="H79" s="41">
        <f t="shared" si="2"/>
        <v>243.1986</v>
      </c>
      <c r="I79" s="41">
        <f t="shared" si="3"/>
        <v>89.126400000000004</v>
      </c>
    </row>
    <row r="80" spans="1:9" ht="22.5" x14ac:dyDescent="0.15">
      <c r="A80" s="28">
        <v>71</v>
      </c>
      <c r="B80" s="29" t="s">
        <v>159</v>
      </c>
      <c r="C80" s="28" t="s">
        <v>160</v>
      </c>
      <c r="D80" s="30" t="s">
        <v>14</v>
      </c>
      <c r="E80" s="30">
        <v>5.0618E-3</v>
      </c>
      <c r="F80" s="31">
        <v>12900</v>
      </c>
      <c r="G80" s="31">
        <v>65.290000000000006</v>
      </c>
      <c r="H80" s="41">
        <f t="shared" si="2"/>
        <v>54438</v>
      </c>
      <c r="I80" s="41">
        <f t="shared" si="3"/>
        <v>275.52379999999999</v>
      </c>
    </row>
    <row r="81" spans="1:9" ht="22.5" x14ac:dyDescent="0.15">
      <c r="A81" s="28">
        <v>72</v>
      </c>
      <c r="B81" s="29" t="s">
        <v>161</v>
      </c>
      <c r="C81" s="28" t="s">
        <v>162</v>
      </c>
      <c r="D81" s="30" t="s">
        <v>14</v>
      </c>
      <c r="E81" s="30">
        <v>1.8146300000000001E-2</v>
      </c>
      <c r="F81" s="31">
        <v>15620</v>
      </c>
      <c r="G81" s="31">
        <v>283.45</v>
      </c>
      <c r="H81" s="41">
        <f t="shared" si="2"/>
        <v>65916.399999999994</v>
      </c>
      <c r="I81" s="41">
        <f t="shared" si="3"/>
        <v>1196.1589999999999</v>
      </c>
    </row>
    <row r="82" spans="1:9" ht="22.5" x14ac:dyDescent="0.15">
      <c r="A82" s="28">
        <v>73</v>
      </c>
      <c r="B82" s="29" t="s">
        <v>163</v>
      </c>
      <c r="C82" s="28" t="s">
        <v>164</v>
      </c>
      <c r="D82" s="30" t="s">
        <v>14</v>
      </c>
      <c r="E82" s="30">
        <v>5.22E-4</v>
      </c>
      <c r="F82" s="31">
        <v>14312.87</v>
      </c>
      <c r="G82" s="31">
        <v>7.47</v>
      </c>
      <c r="H82" s="41">
        <f t="shared" si="2"/>
        <v>60400.311399999999</v>
      </c>
      <c r="I82" s="41">
        <f t="shared" si="3"/>
        <v>31.523399999999999</v>
      </c>
    </row>
    <row r="83" spans="1:9" ht="22.5" x14ac:dyDescent="0.15">
      <c r="A83" s="28">
        <v>74</v>
      </c>
      <c r="B83" s="29" t="s">
        <v>165</v>
      </c>
      <c r="C83" s="28" t="s">
        <v>166</v>
      </c>
      <c r="D83" s="30" t="s">
        <v>14</v>
      </c>
      <c r="E83" s="30">
        <v>2.9956000000000002E-3</v>
      </c>
      <c r="F83" s="31">
        <v>7640</v>
      </c>
      <c r="G83" s="31">
        <v>22.88</v>
      </c>
      <c r="H83" s="41">
        <f t="shared" si="2"/>
        <v>32240.799999999999</v>
      </c>
      <c r="I83" s="41">
        <f t="shared" si="3"/>
        <v>96.553599999999989</v>
      </c>
    </row>
    <row r="84" spans="1:9" ht="22.5" x14ac:dyDescent="0.15">
      <c r="A84" s="28">
        <v>75</v>
      </c>
      <c r="B84" s="29" t="s">
        <v>167</v>
      </c>
      <c r="C84" s="28" t="s">
        <v>168</v>
      </c>
      <c r="D84" s="30" t="s">
        <v>27</v>
      </c>
      <c r="E84" s="30">
        <v>0.33539999999999998</v>
      </c>
      <c r="F84" s="31">
        <v>9.42</v>
      </c>
      <c r="G84" s="31">
        <v>3.16</v>
      </c>
      <c r="H84" s="41">
        <f t="shared" si="2"/>
        <v>39.752399999999994</v>
      </c>
      <c r="I84" s="41">
        <f t="shared" si="3"/>
        <v>13.3352</v>
      </c>
    </row>
    <row r="85" spans="1:9" ht="22.5" x14ac:dyDescent="0.15">
      <c r="A85" s="28">
        <v>76</v>
      </c>
      <c r="B85" s="29" t="s">
        <v>169</v>
      </c>
      <c r="C85" s="28" t="s">
        <v>170</v>
      </c>
      <c r="D85" s="30" t="s">
        <v>27</v>
      </c>
      <c r="E85" s="30">
        <v>8.1199999999999994E-2</v>
      </c>
      <c r="F85" s="31">
        <v>6.67</v>
      </c>
      <c r="G85" s="31">
        <v>0.54</v>
      </c>
      <c r="H85" s="41">
        <f t="shared" si="2"/>
        <v>28.147399999999998</v>
      </c>
      <c r="I85" s="41">
        <f t="shared" si="3"/>
        <v>2.2787999999999999</v>
      </c>
    </row>
    <row r="86" spans="1:9" ht="22.5" x14ac:dyDescent="0.15">
      <c r="A86" s="28">
        <v>77</v>
      </c>
      <c r="B86" s="29" t="s">
        <v>171</v>
      </c>
      <c r="C86" s="28" t="s">
        <v>172</v>
      </c>
      <c r="D86" s="30" t="s">
        <v>32</v>
      </c>
      <c r="E86" s="30">
        <v>879.3</v>
      </c>
      <c r="F86" s="31">
        <v>135.6</v>
      </c>
      <c r="G86" s="31">
        <v>119233.08</v>
      </c>
      <c r="H86" s="41">
        <f t="shared" si="2"/>
        <v>572.23199999999997</v>
      </c>
      <c r="I86" s="41">
        <f t="shared" si="3"/>
        <v>503163.59759999998</v>
      </c>
    </row>
    <row r="87" spans="1:9" ht="22.5" x14ac:dyDescent="0.15">
      <c r="A87" s="28">
        <v>78</v>
      </c>
      <c r="B87" s="29" t="s">
        <v>173</v>
      </c>
      <c r="C87" s="28" t="s">
        <v>174</v>
      </c>
      <c r="D87" s="30" t="s">
        <v>14</v>
      </c>
      <c r="E87" s="30">
        <v>0.96977999999999998</v>
      </c>
      <c r="F87" s="31">
        <v>5500</v>
      </c>
      <c r="G87" s="31">
        <v>5333.79</v>
      </c>
      <c r="H87" s="41">
        <f t="shared" si="2"/>
        <v>23210</v>
      </c>
      <c r="I87" s="41">
        <f t="shared" si="3"/>
        <v>22508.593799999999</v>
      </c>
    </row>
    <row r="88" spans="1:9" ht="45" x14ac:dyDescent="0.15">
      <c r="A88" s="28">
        <v>79</v>
      </c>
      <c r="B88" s="29" t="s">
        <v>175</v>
      </c>
      <c r="C88" s="28" t="s">
        <v>176</v>
      </c>
      <c r="D88" s="30" t="s">
        <v>14</v>
      </c>
      <c r="E88" s="30">
        <v>88.572000000000003</v>
      </c>
      <c r="F88" s="31"/>
      <c r="G88" s="31"/>
      <c r="H88" s="31">
        <v>7091.67</v>
      </c>
      <c r="I88" s="31">
        <v>628123.4</v>
      </c>
    </row>
    <row r="89" spans="1:9" ht="45" x14ac:dyDescent="0.15">
      <c r="A89" s="28">
        <v>80</v>
      </c>
      <c r="B89" s="29" t="s">
        <v>177</v>
      </c>
      <c r="C89" s="28" t="s">
        <v>178</v>
      </c>
      <c r="D89" s="30" t="s">
        <v>14</v>
      </c>
      <c r="E89" s="30">
        <v>11.500999999999999</v>
      </c>
      <c r="F89" s="31"/>
      <c r="G89" s="31"/>
      <c r="H89" s="31">
        <v>6366.67</v>
      </c>
      <c r="I89" s="31">
        <v>73223.08</v>
      </c>
    </row>
    <row r="90" spans="1:9" ht="45" x14ac:dyDescent="0.15">
      <c r="A90" s="28">
        <v>81</v>
      </c>
      <c r="B90" s="29" t="s">
        <v>177</v>
      </c>
      <c r="C90" s="28" t="s">
        <v>179</v>
      </c>
      <c r="D90" s="30" t="s">
        <v>14</v>
      </c>
      <c r="E90" s="30">
        <v>97.977999999999994</v>
      </c>
      <c r="F90" s="31"/>
      <c r="G90" s="31"/>
      <c r="H90" s="31">
        <v>9458.33</v>
      </c>
      <c r="I90" s="31">
        <v>926708.26</v>
      </c>
    </row>
    <row r="91" spans="1:9" ht="45" x14ac:dyDescent="0.15">
      <c r="A91" s="28">
        <v>82</v>
      </c>
      <c r="B91" s="29" t="s">
        <v>180</v>
      </c>
      <c r="C91" s="28" t="s">
        <v>181</v>
      </c>
      <c r="D91" s="30" t="s">
        <v>14</v>
      </c>
      <c r="E91" s="30">
        <v>2.9460000000000002</v>
      </c>
      <c r="F91" s="31"/>
      <c r="G91" s="31"/>
      <c r="H91" s="31">
        <v>7300</v>
      </c>
      <c r="I91" s="31">
        <v>21505.8</v>
      </c>
    </row>
    <row r="92" spans="1:9" ht="45" x14ac:dyDescent="0.15">
      <c r="A92" s="28">
        <v>83</v>
      </c>
      <c r="B92" s="29" t="s">
        <v>182</v>
      </c>
      <c r="C92" s="28" t="s">
        <v>183</v>
      </c>
      <c r="D92" s="30" t="s">
        <v>74</v>
      </c>
      <c r="E92" s="30">
        <v>12</v>
      </c>
      <c r="F92" s="31"/>
      <c r="G92" s="31"/>
      <c r="H92" s="31">
        <v>17596.12</v>
      </c>
      <c r="I92" s="31">
        <v>211153.44</v>
      </c>
    </row>
    <row r="93" spans="1:9" ht="45" x14ac:dyDescent="0.15">
      <c r="A93" s="28">
        <v>84</v>
      </c>
      <c r="B93" s="29" t="s">
        <v>184</v>
      </c>
      <c r="C93" s="28" t="s">
        <v>185</v>
      </c>
      <c r="D93" s="30" t="s">
        <v>74</v>
      </c>
      <c r="E93" s="30">
        <v>1</v>
      </c>
      <c r="F93" s="31"/>
      <c r="G93" s="31"/>
      <c r="H93" s="31">
        <v>68313.31</v>
      </c>
      <c r="I93" s="31">
        <v>68313.31</v>
      </c>
    </row>
    <row r="94" spans="1:9" ht="45" x14ac:dyDescent="0.15">
      <c r="A94" s="28">
        <v>85</v>
      </c>
      <c r="B94" s="29" t="s">
        <v>184</v>
      </c>
      <c r="C94" s="28" t="s">
        <v>186</v>
      </c>
      <c r="D94" s="30" t="s">
        <v>74</v>
      </c>
      <c r="E94" s="30">
        <v>2</v>
      </c>
      <c r="F94" s="31"/>
      <c r="G94" s="31"/>
      <c r="H94" s="31">
        <v>170319.42</v>
      </c>
      <c r="I94" s="31">
        <v>340638.84</v>
      </c>
    </row>
    <row r="95" spans="1:9" ht="45" x14ac:dyDescent="0.15">
      <c r="A95" s="28">
        <v>86</v>
      </c>
      <c r="B95" s="29" t="s">
        <v>187</v>
      </c>
      <c r="C95" s="28" t="s">
        <v>188</v>
      </c>
      <c r="D95" s="30" t="s">
        <v>74</v>
      </c>
      <c r="E95" s="30">
        <v>12</v>
      </c>
      <c r="F95" s="31"/>
      <c r="G95" s="31"/>
      <c r="H95" s="31">
        <v>15961.61</v>
      </c>
      <c r="I95" s="31">
        <v>191539.32</v>
      </c>
    </row>
    <row r="96" spans="1:9" ht="45" x14ac:dyDescent="0.15">
      <c r="A96" s="28">
        <v>87</v>
      </c>
      <c r="B96" s="29" t="s">
        <v>187</v>
      </c>
      <c r="C96" s="28" t="s">
        <v>189</v>
      </c>
      <c r="D96" s="30" t="s">
        <v>74</v>
      </c>
      <c r="E96" s="30">
        <v>4</v>
      </c>
      <c r="F96" s="31"/>
      <c r="G96" s="31"/>
      <c r="H96" s="31">
        <v>38911.379999999997</v>
      </c>
      <c r="I96" s="31">
        <v>155645.51999999999</v>
      </c>
    </row>
    <row r="97" spans="1:9" ht="45" x14ac:dyDescent="0.15">
      <c r="A97" s="28">
        <v>88</v>
      </c>
      <c r="B97" s="29" t="s">
        <v>187</v>
      </c>
      <c r="C97" s="28" t="s">
        <v>190</v>
      </c>
      <c r="D97" s="30" t="s">
        <v>74</v>
      </c>
      <c r="E97" s="30">
        <v>5</v>
      </c>
      <c r="F97" s="31"/>
      <c r="G97" s="31"/>
      <c r="H97" s="31">
        <v>66386.69</v>
      </c>
      <c r="I97" s="31">
        <v>331933.45</v>
      </c>
    </row>
    <row r="98" spans="1:9" ht="45" x14ac:dyDescent="0.15">
      <c r="A98" s="28">
        <v>89</v>
      </c>
      <c r="B98" s="29" t="s">
        <v>187</v>
      </c>
      <c r="C98" s="28" t="s">
        <v>191</v>
      </c>
      <c r="D98" s="30" t="s">
        <v>74</v>
      </c>
      <c r="E98" s="30">
        <v>5</v>
      </c>
      <c r="F98" s="31"/>
      <c r="G98" s="31"/>
      <c r="H98" s="31">
        <v>1033419.75</v>
      </c>
      <c r="I98" s="31">
        <v>5167098.75</v>
      </c>
    </row>
    <row r="99" spans="1:9" ht="45" x14ac:dyDescent="0.15">
      <c r="A99" s="28">
        <v>90</v>
      </c>
      <c r="B99" s="29" t="s">
        <v>192</v>
      </c>
      <c r="C99" s="28" t="s">
        <v>193</v>
      </c>
      <c r="D99" s="30" t="s">
        <v>74</v>
      </c>
      <c r="E99" s="30">
        <v>4</v>
      </c>
      <c r="F99" s="31"/>
      <c r="G99" s="31"/>
      <c r="H99" s="31">
        <v>53153.04</v>
      </c>
      <c r="I99" s="31">
        <v>212612.16</v>
      </c>
    </row>
    <row r="100" spans="1:9" ht="45" x14ac:dyDescent="0.15">
      <c r="A100" s="28">
        <v>91</v>
      </c>
      <c r="B100" s="29" t="s">
        <v>194</v>
      </c>
      <c r="C100" s="28" t="s">
        <v>195</v>
      </c>
      <c r="D100" s="30" t="s">
        <v>74</v>
      </c>
      <c r="E100" s="30">
        <v>4</v>
      </c>
      <c r="F100" s="31"/>
      <c r="G100" s="31"/>
      <c r="H100" s="31">
        <v>40435.040000000001</v>
      </c>
      <c r="I100" s="31">
        <v>161740.16</v>
      </c>
    </row>
    <row r="101" spans="1:9" ht="45" x14ac:dyDescent="0.15">
      <c r="A101" s="28">
        <v>92</v>
      </c>
      <c r="B101" s="29" t="s">
        <v>194</v>
      </c>
      <c r="C101" s="28" t="s">
        <v>196</v>
      </c>
      <c r="D101" s="30" t="s">
        <v>74</v>
      </c>
      <c r="E101" s="30">
        <v>5</v>
      </c>
      <c r="F101" s="31"/>
      <c r="G101" s="31"/>
      <c r="H101" s="31">
        <v>40946.879999999997</v>
      </c>
      <c r="I101" s="31">
        <v>204734.4</v>
      </c>
    </row>
    <row r="102" spans="1:9" ht="45" x14ac:dyDescent="0.15">
      <c r="A102" s="28">
        <v>93</v>
      </c>
      <c r="B102" s="29" t="s">
        <v>194</v>
      </c>
      <c r="C102" s="28" t="s">
        <v>197</v>
      </c>
      <c r="D102" s="30" t="s">
        <v>74</v>
      </c>
      <c r="E102" s="30">
        <v>1</v>
      </c>
      <c r="F102" s="31"/>
      <c r="G102" s="31"/>
      <c r="H102" s="31">
        <v>41970.55</v>
      </c>
      <c r="I102" s="31">
        <v>41970.55</v>
      </c>
    </row>
    <row r="103" spans="1:9" ht="45" x14ac:dyDescent="0.15">
      <c r="A103" s="28">
        <v>94</v>
      </c>
      <c r="B103" s="29" t="s">
        <v>194</v>
      </c>
      <c r="C103" s="28" t="s">
        <v>198</v>
      </c>
      <c r="D103" s="30" t="s">
        <v>74</v>
      </c>
      <c r="E103" s="30">
        <v>2</v>
      </c>
      <c r="F103" s="31"/>
      <c r="G103" s="31"/>
      <c r="H103" s="31">
        <v>56813.8</v>
      </c>
      <c r="I103" s="31">
        <v>113627.6</v>
      </c>
    </row>
    <row r="104" spans="1:9" ht="45" x14ac:dyDescent="0.15">
      <c r="A104" s="28">
        <v>95</v>
      </c>
      <c r="B104" s="29" t="s">
        <v>199</v>
      </c>
      <c r="C104" s="28" t="s">
        <v>200</v>
      </c>
      <c r="D104" s="30" t="s">
        <v>74</v>
      </c>
      <c r="E104" s="30">
        <v>9</v>
      </c>
      <c r="F104" s="31"/>
      <c r="G104" s="31"/>
      <c r="H104" s="31">
        <v>25035.599999999999</v>
      </c>
      <c r="I104" s="31">
        <v>225320.4</v>
      </c>
    </row>
    <row r="105" spans="1:9" ht="33.75" x14ac:dyDescent="0.15">
      <c r="A105" s="28">
        <v>96</v>
      </c>
      <c r="B105" s="29" t="s">
        <v>201</v>
      </c>
      <c r="C105" s="28" t="s">
        <v>202</v>
      </c>
      <c r="D105" s="30" t="s">
        <v>14</v>
      </c>
      <c r="E105" s="30">
        <v>0.71299999999999997</v>
      </c>
      <c r="F105" s="31">
        <v>1487.6</v>
      </c>
      <c r="G105" s="31">
        <v>1060.67</v>
      </c>
      <c r="H105" s="41">
        <f t="shared" ref="H105" si="4">F105*4.22</f>
        <v>6277.6719999999996</v>
      </c>
      <c r="I105" s="41">
        <f t="shared" ref="I105" si="5">G105*4.22</f>
        <v>4476.0273999999999</v>
      </c>
    </row>
    <row r="106" spans="1:9" ht="33.75" x14ac:dyDescent="0.15">
      <c r="A106" s="28">
        <v>97</v>
      </c>
      <c r="B106" s="29" t="s">
        <v>203</v>
      </c>
      <c r="C106" s="28" t="s">
        <v>18</v>
      </c>
      <c r="D106" s="30" t="s">
        <v>14</v>
      </c>
      <c r="E106" s="30">
        <v>0.46</v>
      </c>
      <c r="F106" s="31">
        <v>3390</v>
      </c>
      <c r="G106" s="31">
        <v>1559.4</v>
      </c>
      <c r="H106" s="41">
        <f t="shared" ref="H106:H159" si="6">F106*4.22</f>
        <v>14305.8</v>
      </c>
      <c r="I106" s="41">
        <f t="shared" ref="I106:I159" si="7">G106*4.22</f>
        <v>6580.6679999999997</v>
      </c>
    </row>
    <row r="107" spans="1:9" ht="33.75" x14ac:dyDescent="0.15">
      <c r="A107" s="28">
        <v>98</v>
      </c>
      <c r="B107" s="29" t="s">
        <v>204</v>
      </c>
      <c r="C107" s="28" t="s">
        <v>205</v>
      </c>
      <c r="D107" s="30" t="s">
        <v>74</v>
      </c>
      <c r="E107" s="30">
        <v>60</v>
      </c>
      <c r="F107" s="31">
        <v>6.55</v>
      </c>
      <c r="G107" s="31">
        <v>393</v>
      </c>
      <c r="H107" s="41">
        <f t="shared" si="6"/>
        <v>27.640999999999998</v>
      </c>
      <c r="I107" s="41">
        <f t="shared" si="7"/>
        <v>1658.4599999999998</v>
      </c>
    </row>
    <row r="108" spans="1:9" ht="33.75" x14ac:dyDescent="0.15">
      <c r="A108" s="28">
        <v>99</v>
      </c>
      <c r="B108" s="29" t="s">
        <v>206</v>
      </c>
      <c r="C108" s="28" t="s">
        <v>207</v>
      </c>
      <c r="D108" s="30" t="s">
        <v>32</v>
      </c>
      <c r="E108" s="30">
        <v>0.14699999999999999</v>
      </c>
      <c r="F108" s="31">
        <v>145.80000000000001</v>
      </c>
      <c r="G108" s="31">
        <v>21.43</v>
      </c>
      <c r="H108" s="41">
        <f t="shared" si="6"/>
        <v>615.27600000000007</v>
      </c>
      <c r="I108" s="41">
        <f t="shared" si="7"/>
        <v>90.434599999999989</v>
      </c>
    </row>
    <row r="109" spans="1:9" ht="33.75" x14ac:dyDescent="0.15">
      <c r="A109" s="28">
        <v>100</v>
      </c>
      <c r="B109" s="29" t="s">
        <v>208</v>
      </c>
      <c r="C109" s="28" t="s">
        <v>89</v>
      </c>
      <c r="D109" s="30" t="s">
        <v>32</v>
      </c>
      <c r="E109" s="30">
        <v>-1.254</v>
      </c>
      <c r="F109" s="31">
        <v>185.49</v>
      </c>
      <c r="G109" s="31">
        <v>-232.6</v>
      </c>
      <c r="H109" s="41">
        <f t="shared" si="6"/>
        <v>782.76779999999997</v>
      </c>
      <c r="I109" s="41">
        <f t="shared" si="7"/>
        <v>-981.57199999999989</v>
      </c>
    </row>
    <row r="110" spans="1:9" ht="33.75" x14ac:dyDescent="0.15">
      <c r="A110" s="28">
        <v>101</v>
      </c>
      <c r="B110" s="29" t="s">
        <v>209</v>
      </c>
      <c r="C110" s="28" t="s">
        <v>210</v>
      </c>
      <c r="D110" s="30" t="s">
        <v>32</v>
      </c>
      <c r="E110" s="30">
        <v>1.254</v>
      </c>
      <c r="F110" s="31">
        <v>130</v>
      </c>
      <c r="G110" s="31">
        <v>163.02000000000001</v>
      </c>
      <c r="H110" s="41">
        <f t="shared" si="6"/>
        <v>548.6</v>
      </c>
      <c r="I110" s="41">
        <f t="shared" si="7"/>
        <v>687.94439999999997</v>
      </c>
    </row>
    <row r="111" spans="1:9" ht="33.75" x14ac:dyDescent="0.15">
      <c r="A111" s="28">
        <v>102</v>
      </c>
      <c r="B111" s="29" t="s">
        <v>211</v>
      </c>
      <c r="C111" s="28" t="s">
        <v>212</v>
      </c>
      <c r="D111" s="30" t="s">
        <v>32</v>
      </c>
      <c r="E111" s="30">
        <v>1.5580000000000001</v>
      </c>
      <c r="F111" s="31">
        <v>114.13</v>
      </c>
      <c r="G111" s="31">
        <v>177.81</v>
      </c>
      <c r="H111" s="41">
        <f t="shared" si="6"/>
        <v>481.62859999999995</v>
      </c>
      <c r="I111" s="41">
        <f t="shared" si="7"/>
        <v>750.35820000000001</v>
      </c>
    </row>
    <row r="112" spans="1:9" ht="33.75" x14ac:dyDescent="0.15">
      <c r="A112" s="28">
        <v>103</v>
      </c>
      <c r="B112" s="29" t="s">
        <v>213</v>
      </c>
      <c r="C112" s="28" t="s">
        <v>214</v>
      </c>
      <c r="D112" s="30" t="s">
        <v>32</v>
      </c>
      <c r="E112" s="30">
        <v>2.2000000000000002</v>
      </c>
      <c r="F112" s="31">
        <v>129.1</v>
      </c>
      <c r="G112" s="31">
        <v>284.02</v>
      </c>
      <c r="H112" s="41">
        <f t="shared" si="6"/>
        <v>544.80199999999991</v>
      </c>
      <c r="I112" s="41">
        <f t="shared" si="7"/>
        <v>1198.5643999999998</v>
      </c>
    </row>
    <row r="113" spans="1:9" ht="33.75" x14ac:dyDescent="0.15">
      <c r="A113" s="28">
        <v>104</v>
      </c>
      <c r="B113" s="29" t="s">
        <v>215</v>
      </c>
      <c r="C113" s="28" t="s">
        <v>93</v>
      </c>
      <c r="D113" s="30" t="s">
        <v>32</v>
      </c>
      <c r="E113" s="30">
        <v>-29.0304</v>
      </c>
      <c r="F113" s="31">
        <v>103</v>
      </c>
      <c r="G113" s="31">
        <v>-2990.12</v>
      </c>
      <c r="H113" s="41">
        <f t="shared" si="6"/>
        <v>434.65999999999997</v>
      </c>
      <c r="I113" s="41">
        <f t="shared" si="7"/>
        <v>-12618.306399999999</v>
      </c>
    </row>
    <row r="114" spans="1:9" ht="33.75" x14ac:dyDescent="0.15">
      <c r="A114" s="28">
        <v>105</v>
      </c>
      <c r="B114" s="29" t="s">
        <v>216</v>
      </c>
      <c r="C114" s="28" t="s">
        <v>217</v>
      </c>
      <c r="D114" s="30" t="s">
        <v>32</v>
      </c>
      <c r="E114" s="30">
        <v>31.6008</v>
      </c>
      <c r="F114" s="31">
        <v>155.94</v>
      </c>
      <c r="G114" s="31">
        <v>4927.84</v>
      </c>
      <c r="H114" s="41">
        <f t="shared" si="6"/>
        <v>658.06679999999994</v>
      </c>
      <c r="I114" s="41">
        <f t="shared" si="7"/>
        <v>20795.484799999998</v>
      </c>
    </row>
    <row r="115" spans="1:9" ht="33.75" x14ac:dyDescent="0.15">
      <c r="A115" s="28">
        <v>106</v>
      </c>
      <c r="B115" s="29" t="s">
        <v>218</v>
      </c>
      <c r="C115" s="28" t="s">
        <v>219</v>
      </c>
      <c r="D115" s="30" t="s">
        <v>32</v>
      </c>
      <c r="E115" s="30">
        <v>238.19</v>
      </c>
      <c r="F115" s="31">
        <v>44.82</v>
      </c>
      <c r="G115" s="31">
        <v>10675.67</v>
      </c>
      <c r="H115" s="41">
        <f t="shared" si="6"/>
        <v>189.1404</v>
      </c>
      <c r="I115" s="41">
        <f t="shared" si="7"/>
        <v>45051.327399999995</v>
      </c>
    </row>
    <row r="116" spans="1:9" ht="33.75" x14ac:dyDescent="0.15">
      <c r="A116" s="28">
        <v>107</v>
      </c>
      <c r="B116" s="29" t="s">
        <v>220</v>
      </c>
      <c r="C116" s="28" t="s">
        <v>221</v>
      </c>
      <c r="D116" s="30" t="s">
        <v>32</v>
      </c>
      <c r="E116" s="30">
        <v>20.76</v>
      </c>
      <c r="F116" s="31">
        <v>600</v>
      </c>
      <c r="G116" s="31">
        <v>12456</v>
      </c>
      <c r="H116" s="41">
        <f t="shared" si="6"/>
        <v>2532</v>
      </c>
      <c r="I116" s="41">
        <f t="shared" si="7"/>
        <v>52564.32</v>
      </c>
    </row>
    <row r="117" spans="1:9" ht="33.75" x14ac:dyDescent="0.15">
      <c r="A117" s="28">
        <v>108</v>
      </c>
      <c r="B117" s="29" t="s">
        <v>222</v>
      </c>
      <c r="C117" s="28" t="s">
        <v>223</v>
      </c>
      <c r="D117" s="30" t="s">
        <v>32</v>
      </c>
      <c r="E117" s="30">
        <v>7.4999999999999997E-2</v>
      </c>
      <c r="F117" s="31">
        <v>592.76</v>
      </c>
      <c r="G117" s="31">
        <v>44.46</v>
      </c>
      <c r="H117" s="41">
        <f t="shared" si="6"/>
        <v>2501.4471999999996</v>
      </c>
      <c r="I117" s="41">
        <f t="shared" si="7"/>
        <v>187.62119999999999</v>
      </c>
    </row>
    <row r="118" spans="1:9" ht="33.75" x14ac:dyDescent="0.15">
      <c r="A118" s="28">
        <v>109</v>
      </c>
      <c r="B118" s="29" t="s">
        <v>224</v>
      </c>
      <c r="C118" s="28" t="s">
        <v>105</v>
      </c>
      <c r="D118" s="30" t="s">
        <v>32</v>
      </c>
      <c r="E118" s="30">
        <v>0.71399999999999997</v>
      </c>
      <c r="F118" s="31">
        <v>665</v>
      </c>
      <c r="G118" s="31">
        <v>474.81</v>
      </c>
      <c r="H118" s="41">
        <f t="shared" si="6"/>
        <v>2806.2999999999997</v>
      </c>
      <c r="I118" s="41">
        <f t="shared" si="7"/>
        <v>2003.6981999999998</v>
      </c>
    </row>
    <row r="119" spans="1:9" ht="33.75" x14ac:dyDescent="0.15">
      <c r="A119" s="28">
        <v>110</v>
      </c>
      <c r="B119" s="29" t="s">
        <v>225</v>
      </c>
      <c r="C119" s="28" t="s">
        <v>226</v>
      </c>
      <c r="D119" s="30" t="s">
        <v>14</v>
      </c>
      <c r="E119" s="30">
        <v>6.1609999999999996</v>
      </c>
      <c r="F119" s="31">
        <v>480.09</v>
      </c>
      <c r="G119" s="31">
        <v>2957.83</v>
      </c>
      <c r="H119" s="41">
        <f t="shared" si="6"/>
        <v>2025.9797999999998</v>
      </c>
      <c r="I119" s="41">
        <f t="shared" si="7"/>
        <v>12482.042599999999</v>
      </c>
    </row>
    <row r="120" spans="1:9" ht="33.75" x14ac:dyDescent="0.15">
      <c r="A120" s="28">
        <v>111</v>
      </c>
      <c r="B120" s="29" t="s">
        <v>227</v>
      </c>
      <c r="C120" s="28" t="s">
        <v>228</v>
      </c>
      <c r="D120" s="30" t="s">
        <v>14</v>
      </c>
      <c r="E120" s="30">
        <v>9.4499999999999993</v>
      </c>
      <c r="F120" s="31">
        <v>451.06</v>
      </c>
      <c r="G120" s="31">
        <v>4262.5200000000004</v>
      </c>
      <c r="H120" s="41">
        <f t="shared" si="6"/>
        <v>1903.4731999999999</v>
      </c>
      <c r="I120" s="41">
        <f t="shared" si="7"/>
        <v>17987.8344</v>
      </c>
    </row>
    <row r="121" spans="1:9" ht="33.75" x14ac:dyDescent="0.15">
      <c r="A121" s="28">
        <v>112</v>
      </c>
      <c r="B121" s="29" t="s">
        <v>229</v>
      </c>
      <c r="C121" s="28" t="s">
        <v>230</v>
      </c>
      <c r="D121" s="30" t="s">
        <v>74</v>
      </c>
      <c r="E121" s="30">
        <v>44</v>
      </c>
      <c r="F121" s="31">
        <v>31.43</v>
      </c>
      <c r="G121" s="31">
        <v>1382.92</v>
      </c>
      <c r="H121" s="41">
        <f t="shared" si="6"/>
        <v>132.63459999999998</v>
      </c>
      <c r="I121" s="41">
        <f t="shared" si="7"/>
        <v>5835.9224000000004</v>
      </c>
    </row>
    <row r="122" spans="1:9" ht="33.75" x14ac:dyDescent="0.15">
      <c r="A122" s="28">
        <v>113</v>
      </c>
      <c r="B122" s="29" t="s">
        <v>231</v>
      </c>
      <c r="C122" s="28" t="s">
        <v>232</v>
      </c>
      <c r="D122" s="30" t="s">
        <v>74</v>
      </c>
      <c r="E122" s="30">
        <v>8</v>
      </c>
      <c r="F122" s="31">
        <v>78.56</v>
      </c>
      <c r="G122" s="31">
        <v>628.48</v>
      </c>
      <c r="H122" s="41">
        <f t="shared" si="6"/>
        <v>331.52319999999997</v>
      </c>
      <c r="I122" s="41">
        <f t="shared" si="7"/>
        <v>2652.1855999999998</v>
      </c>
    </row>
    <row r="123" spans="1:9" ht="33.75" x14ac:dyDescent="0.15">
      <c r="A123" s="28">
        <v>114</v>
      </c>
      <c r="B123" s="29" t="s">
        <v>233</v>
      </c>
      <c r="C123" s="28" t="s">
        <v>234</v>
      </c>
      <c r="D123" s="30" t="s">
        <v>74</v>
      </c>
      <c r="E123" s="30">
        <v>10</v>
      </c>
      <c r="F123" s="31">
        <v>234.87</v>
      </c>
      <c r="G123" s="31">
        <v>2348.6999999999998</v>
      </c>
      <c r="H123" s="41">
        <f t="shared" si="6"/>
        <v>991.15139999999997</v>
      </c>
      <c r="I123" s="41">
        <f t="shared" si="7"/>
        <v>9911.5139999999992</v>
      </c>
    </row>
    <row r="124" spans="1:9" ht="33.75" x14ac:dyDescent="0.15">
      <c r="A124" s="28">
        <v>115</v>
      </c>
      <c r="B124" s="29" t="s">
        <v>235</v>
      </c>
      <c r="C124" s="28" t="s">
        <v>236</v>
      </c>
      <c r="D124" s="30" t="s">
        <v>74</v>
      </c>
      <c r="E124" s="30">
        <v>1</v>
      </c>
      <c r="F124" s="31">
        <v>593.85</v>
      </c>
      <c r="G124" s="31">
        <v>593.85</v>
      </c>
      <c r="H124" s="41">
        <f t="shared" si="6"/>
        <v>2506.047</v>
      </c>
      <c r="I124" s="41">
        <f t="shared" si="7"/>
        <v>2506.047</v>
      </c>
    </row>
    <row r="125" spans="1:9" ht="33.75" x14ac:dyDescent="0.15">
      <c r="A125" s="28">
        <v>116</v>
      </c>
      <c r="B125" s="29" t="s">
        <v>237</v>
      </c>
      <c r="C125" s="28" t="s">
        <v>238</v>
      </c>
      <c r="D125" s="30" t="s">
        <v>74</v>
      </c>
      <c r="E125" s="30">
        <v>2</v>
      </c>
      <c r="F125" s="31">
        <v>901.16</v>
      </c>
      <c r="G125" s="31">
        <v>1802.32</v>
      </c>
      <c r="H125" s="41">
        <f t="shared" si="6"/>
        <v>3802.8951999999995</v>
      </c>
      <c r="I125" s="41">
        <f t="shared" si="7"/>
        <v>7605.790399999999</v>
      </c>
    </row>
    <row r="126" spans="1:9" ht="33.75" x14ac:dyDescent="0.15">
      <c r="A126" s="28">
        <v>117</v>
      </c>
      <c r="B126" s="29" t="s">
        <v>239</v>
      </c>
      <c r="C126" s="28" t="s">
        <v>240</v>
      </c>
      <c r="D126" s="30" t="s">
        <v>74</v>
      </c>
      <c r="E126" s="30">
        <v>1</v>
      </c>
      <c r="F126" s="31">
        <v>908.44</v>
      </c>
      <c r="G126" s="31">
        <v>908.44</v>
      </c>
      <c r="H126" s="41">
        <f t="shared" si="6"/>
        <v>3833.6167999999998</v>
      </c>
      <c r="I126" s="41">
        <f t="shared" si="7"/>
        <v>3833.6167999999998</v>
      </c>
    </row>
    <row r="127" spans="1:9" ht="45" x14ac:dyDescent="0.15">
      <c r="A127" s="28">
        <v>118</v>
      </c>
      <c r="B127" s="29" t="s">
        <v>241</v>
      </c>
      <c r="C127" s="28" t="s">
        <v>242</v>
      </c>
      <c r="D127" s="30" t="s">
        <v>74</v>
      </c>
      <c r="E127" s="30">
        <v>2</v>
      </c>
      <c r="F127" s="31">
        <v>505.72</v>
      </c>
      <c r="G127" s="31">
        <v>1011.44</v>
      </c>
      <c r="H127" s="41">
        <f t="shared" si="6"/>
        <v>2134.1383999999998</v>
      </c>
      <c r="I127" s="41">
        <f t="shared" si="7"/>
        <v>4268.2767999999996</v>
      </c>
    </row>
    <row r="128" spans="1:9" ht="45" x14ac:dyDescent="0.15">
      <c r="A128" s="28">
        <v>119</v>
      </c>
      <c r="B128" s="29" t="s">
        <v>243</v>
      </c>
      <c r="C128" s="28" t="s">
        <v>244</v>
      </c>
      <c r="D128" s="30" t="s">
        <v>74</v>
      </c>
      <c r="E128" s="30">
        <v>2</v>
      </c>
      <c r="F128" s="31">
        <v>742.61</v>
      </c>
      <c r="G128" s="31">
        <v>1485.22</v>
      </c>
      <c r="H128" s="41">
        <f t="shared" si="6"/>
        <v>3133.8141999999998</v>
      </c>
      <c r="I128" s="41">
        <f t="shared" si="7"/>
        <v>6267.6283999999996</v>
      </c>
    </row>
    <row r="129" spans="1:9" ht="45" x14ac:dyDescent="0.15">
      <c r="A129" s="28">
        <v>120</v>
      </c>
      <c r="B129" s="29" t="s">
        <v>245</v>
      </c>
      <c r="C129" s="28" t="s">
        <v>246</v>
      </c>
      <c r="D129" s="30" t="s">
        <v>74</v>
      </c>
      <c r="E129" s="30">
        <v>6</v>
      </c>
      <c r="F129" s="31">
        <v>1243.0999999999999</v>
      </c>
      <c r="G129" s="31">
        <v>7458.6</v>
      </c>
      <c r="H129" s="41">
        <f t="shared" si="6"/>
        <v>5245.8819999999996</v>
      </c>
      <c r="I129" s="41">
        <f t="shared" si="7"/>
        <v>31475.292000000001</v>
      </c>
    </row>
    <row r="130" spans="1:9" ht="45" x14ac:dyDescent="0.15">
      <c r="A130" s="28">
        <v>121</v>
      </c>
      <c r="B130" s="29" t="s">
        <v>245</v>
      </c>
      <c r="C130" s="28" t="s">
        <v>247</v>
      </c>
      <c r="D130" s="30" t="s">
        <v>74</v>
      </c>
      <c r="E130" s="30">
        <v>4</v>
      </c>
      <c r="F130" s="31">
        <v>1243.0999999999999</v>
      </c>
      <c r="G130" s="31">
        <v>4972.3999999999996</v>
      </c>
      <c r="H130" s="41">
        <f t="shared" si="6"/>
        <v>5245.8819999999996</v>
      </c>
      <c r="I130" s="41">
        <f t="shared" si="7"/>
        <v>20983.527999999998</v>
      </c>
    </row>
    <row r="131" spans="1:9" ht="33.75" x14ac:dyDescent="0.15">
      <c r="A131" s="28">
        <v>122</v>
      </c>
      <c r="B131" s="29" t="s">
        <v>248</v>
      </c>
      <c r="C131" s="28" t="s">
        <v>119</v>
      </c>
      <c r="D131" s="30" t="s">
        <v>32</v>
      </c>
      <c r="E131" s="30">
        <v>-1.1613</v>
      </c>
      <c r="F131" s="31">
        <v>1382.9</v>
      </c>
      <c r="G131" s="31">
        <v>-1605.96</v>
      </c>
      <c r="H131" s="41">
        <f t="shared" si="6"/>
        <v>5835.8379999999997</v>
      </c>
      <c r="I131" s="41">
        <f t="shared" si="7"/>
        <v>-6777.1511999999993</v>
      </c>
    </row>
    <row r="132" spans="1:9" ht="33.75" x14ac:dyDescent="0.15">
      <c r="A132" s="28">
        <v>123</v>
      </c>
      <c r="B132" s="29" t="s">
        <v>249</v>
      </c>
      <c r="C132" s="28" t="s">
        <v>250</v>
      </c>
      <c r="D132" s="30" t="s">
        <v>32</v>
      </c>
      <c r="E132" s="30">
        <v>0.4</v>
      </c>
      <c r="F132" s="31">
        <v>2897.67</v>
      </c>
      <c r="G132" s="31">
        <v>1159.07</v>
      </c>
      <c r="H132" s="41">
        <f t="shared" si="6"/>
        <v>12228.1674</v>
      </c>
      <c r="I132" s="41">
        <f t="shared" si="7"/>
        <v>4891.2753999999995</v>
      </c>
    </row>
    <row r="133" spans="1:9" ht="33.75" x14ac:dyDescent="0.15">
      <c r="A133" s="28">
        <v>124</v>
      </c>
      <c r="B133" s="29" t="s">
        <v>249</v>
      </c>
      <c r="C133" s="28" t="s">
        <v>251</v>
      </c>
      <c r="D133" s="30" t="s">
        <v>32</v>
      </c>
      <c r="E133" s="30">
        <v>1.3</v>
      </c>
      <c r="F133" s="31">
        <v>2897.67</v>
      </c>
      <c r="G133" s="31">
        <v>3766.97</v>
      </c>
      <c r="H133" s="41">
        <f t="shared" si="6"/>
        <v>12228.1674</v>
      </c>
      <c r="I133" s="41">
        <f t="shared" si="7"/>
        <v>15896.613399999998</v>
      </c>
    </row>
    <row r="134" spans="1:9" ht="33.75" x14ac:dyDescent="0.15">
      <c r="A134" s="28">
        <v>125</v>
      </c>
      <c r="B134" s="29" t="s">
        <v>252</v>
      </c>
      <c r="C134" s="28" t="s">
        <v>253</v>
      </c>
      <c r="D134" s="30" t="s">
        <v>74</v>
      </c>
      <c r="E134" s="30">
        <v>1</v>
      </c>
      <c r="F134" s="31">
        <v>871.29</v>
      </c>
      <c r="G134" s="31">
        <v>871.29</v>
      </c>
      <c r="H134" s="41">
        <f t="shared" si="6"/>
        <v>3676.8437999999996</v>
      </c>
      <c r="I134" s="41">
        <f t="shared" si="7"/>
        <v>3676.8437999999996</v>
      </c>
    </row>
    <row r="135" spans="1:9" ht="33.75" x14ac:dyDescent="0.15">
      <c r="A135" s="28">
        <v>126</v>
      </c>
      <c r="B135" s="29" t="s">
        <v>254</v>
      </c>
      <c r="C135" s="28" t="s">
        <v>255</v>
      </c>
      <c r="D135" s="30" t="s">
        <v>74</v>
      </c>
      <c r="E135" s="30">
        <v>3</v>
      </c>
      <c r="F135" s="31">
        <v>213.7</v>
      </c>
      <c r="G135" s="31">
        <v>641.1</v>
      </c>
      <c r="H135" s="41">
        <f t="shared" si="6"/>
        <v>901.81399999999985</v>
      </c>
      <c r="I135" s="41">
        <f t="shared" si="7"/>
        <v>2705.442</v>
      </c>
    </row>
    <row r="136" spans="1:9" ht="33.75" x14ac:dyDescent="0.15">
      <c r="A136" s="28">
        <v>127</v>
      </c>
      <c r="B136" s="29" t="s">
        <v>256</v>
      </c>
      <c r="C136" s="28" t="s">
        <v>257</v>
      </c>
      <c r="D136" s="30" t="s">
        <v>74</v>
      </c>
      <c r="E136" s="30">
        <v>3</v>
      </c>
      <c r="F136" s="31">
        <v>265.41000000000003</v>
      </c>
      <c r="G136" s="31">
        <v>796.23</v>
      </c>
      <c r="H136" s="41">
        <f t="shared" si="6"/>
        <v>1120.0302000000001</v>
      </c>
      <c r="I136" s="41">
        <f t="shared" si="7"/>
        <v>3360.0906</v>
      </c>
    </row>
    <row r="137" spans="1:9" ht="33.75" x14ac:dyDescent="0.15">
      <c r="A137" s="28">
        <v>128</v>
      </c>
      <c r="B137" s="29" t="s">
        <v>258</v>
      </c>
      <c r="C137" s="28" t="s">
        <v>259</v>
      </c>
      <c r="D137" s="30" t="s">
        <v>74</v>
      </c>
      <c r="E137" s="30">
        <v>2</v>
      </c>
      <c r="F137" s="31">
        <v>376.4</v>
      </c>
      <c r="G137" s="31">
        <v>752.8</v>
      </c>
      <c r="H137" s="41">
        <f t="shared" si="6"/>
        <v>1588.4079999999999</v>
      </c>
      <c r="I137" s="41">
        <f t="shared" si="7"/>
        <v>3176.8159999999998</v>
      </c>
    </row>
    <row r="138" spans="1:9" ht="33.75" x14ac:dyDescent="0.15">
      <c r="A138" s="28">
        <v>129</v>
      </c>
      <c r="B138" s="29" t="s">
        <v>260</v>
      </c>
      <c r="C138" s="28" t="s">
        <v>261</v>
      </c>
      <c r="D138" s="30" t="s">
        <v>74</v>
      </c>
      <c r="E138" s="30">
        <v>10</v>
      </c>
      <c r="F138" s="31">
        <v>475.87</v>
      </c>
      <c r="G138" s="31">
        <v>4758.7</v>
      </c>
      <c r="H138" s="41">
        <f t="shared" si="6"/>
        <v>2008.1713999999999</v>
      </c>
      <c r="I138" s="41">
        <f t="shared" si="7"/>
        <v>20081.713999999996</v>
      </c>
    </row>
    <row r="139" spans="1:9" ht="33.75" x14ac:dyDescent="0.15">
      <c r="A139" s="28">
        <v>130</v>
      </c>
      <c r="B139" s="29" t="s">
        <v>262</v>
      </c>
      <c r="C139" s="28" t="s">
        <v>263</v>
      </c>
      <c r="D139" s="30" t="s">
        <v>74</v>
      </c>
      <c r="E139" s="30">
        <v>2</v>
      </c>
      <c r="F139" s="31">
        <v>1235.8399999999999</v>
      </c>
      <c r="G139" s="31">
        <v>2471.6799999999998</v>
      </c>
      <c r="H139" s="41">
        <f t="shared" si="6"/>
        <v>5215.2447999999995</v>
      </c>
      <c r="I139" s="41">
        <f t="shared" si="7"/>
        <v>10430.489599999999</v>
      </c>
    </row>
    <row r="140" spans="1:9" ht="33.75" x14ac:dyDescent="0.15">
      <c r="A140" s="28">
        <v>131</v>
      </c>
      <c r="B140" s="29" t="s">
        <v>264</v>
      </c>
      <c r="C140" s="28" t="s">
        <v>265</v>
      </c>
      <c r="D140" s="30" t="s">
        <v>74</v>
      </c>
      <c r="E140" s="30">
        <v>22</v>
      </c>
      <c r="F140" s="31">
        <v>22.36</v>
      </c>
      <c r="G140" s="31">
        <v>491.92</v>
      </c>
      <c r="H140" s="41">
        <f t="shared" si="6"/>
        <v>94.359199999999987</v>
      </c>
      <c r="I140" s="41">
        <f t="shared" si="7"/>
        <v>2075.9023999999999</v>
      </c>
    </row>
    <row r="141" spans="1:9" ht="33.75" x14ac:dyDescent="0.15">
      <c r="A141" s="28">
        <v>132</v>
      </c>
      <c r="B141" s="29" t="s">
        <v>266</v>
      </c>
      <c r="C141" s="28" t="s">
        <v>267</v>
      </c>
      <c r="D141" s="30" t="s">
        <v>74</v>
      </c>
      <c r="E141" s="30">
        <v>36</v>
      </c>
      <c r="F141" s="31">
        <v>63.12</v>
      </c>
      <c r="G141" s="31">
        <v>2272.3200000000002</v>
      </c>
      <c r="H141" s="41">
        <f t="shared" si="6"/>
        <v>266.3664</v>
      </c>
      <c r="I141" s="41">
        <f t="shared" si="7"/>
        <v>9589.1903999999995</v>
      </c>
    </row>
    <row r="142" spans="1:9" ht="33.75" x14ac:dyDescent="0.15">
      <c r="A142" s="28">
        <v>133</v>
      </c>
      <c r="B142" s="29" t="s">
        <v>268</v>
      </c>
      <c r="C142" s="28" t="s">
        <v>269</v>
      </c>
      <c r="D142" s="30" t="s">
        <v>14</v>
      </c>
      <c r="E142" s="30">
        <v>2.3689999999999999E-2</v>
      </c>
      <c r="F142" s="31">
        <v>7571</v>
      </c>
      <c r="G142" s="31">
        <v>179.36</v>
      </c>
      <c r="H142" s="41">
        <f t="shared" si="6"/>
        <v>31949.62</v>
      </c>
      <c r="I142" s="41">
        <f t="shared" si="7"/>
        <v>756.89920000000006</v>
      </c>
    </row>
    <row r="143" spans="1:9" ht="33.75" x14ac:dyDescent="0.15">
      <c r="A143" s="28">
        <v>134</v>
      </c>
      <c r="B143" s="29" t="s">
        <v>270</v>
      </c>
      <c r="C143" s="28" t="s">
        <v>271</v>
      </c>
      <c r="D143" s="30" t="s">
        <v>74</v>
      </c>
      <c r="E143" s="30">
        <v>13</v>
      </c>
      <c r="F143" s="31">
        <v>375</v>
      </c>
      <c r="G143" s="31">
        <v>4875</v>
      </c>
      <c r="H143" s="41">
        <f t="shared" si="6"/>
        <v>1582.5</v>
      </c>
      <c r="I143" s="41">
        <f t="shared" si="7"/>
        <v>20572.5</v>
      </c>
    </row>
    <row r="144" spans="1:9" ht="33.75" x14ac:dyDescent="0.15">
      <c r="A144" s="28">
        <v>135</v>
      </c>
      <c r="B144" s="29" t="s">
        <v>272</v>
      </c>
      <c r="C144" s="28" t="s">
        <v>273</v>
      </c>
      <c r="D144" s="30" t="s">
        <v>74</v>
      </c>
      <c r="E144" s="30">
        <v>2</v>
      </c>
      <c r="F144" s="31">
        <v>569.52</v>
      </c>
      <c r="G144" s="31">
        <v>1139.04</v>
      </c>
      <c r="H144" s="41">
        <f t="shared" si="6"/>
        <v>2403.3743999999997</v>
      </c>
      <c r="I144" s="41">
        <f t="shared" si="7"/>
        <v>4806.7487999999994</v>
      </c>
    </row>
    <row r="145" spans="1:9" ht="33.75" x14ac:dyDescent="0.15">
      <c r="A145" s="28">
        <v>136</v>
      </c>
      <c r="B145" s="29" t="s">
        <v>274</v>
      </c>
      <c r="C145" s="28" t="s">
        <v>275</v>
      </c>
      <c r="D145" s="30" t="s">
        <v>14</v>
      </c>
      <c r="E145" s="30">
        <v>0.05</v>
      </c>
      <c r="F145" s="31">
        <v>8014.15</v>
      </c>
      <c r="G145" s="31">
        <v>400.71</v>
      </c>
      <c r="H145" s="41">
        <f t="shared" si="6"/>
        <v>33819.712999999996</v>
      </c>
      <c r="I145" s="41">
        <f t="shared" si="7"/>
        <v>1690.9961999999998</v>
      </c>
    </row>
    <row r="146" spans="1:9" ht="33.75" x14ac:dyDescent="0.15">
      <c r="A146" s="28">
        <v>137</v>
      </c>
      <c r="B146" s="29" t="s">
        <v>276</v>
      </c>
      <c r="C146" s="28" t="s">
        <v>277</v>
      </c>
      <c r="D146" s="30" t="s">
        <v>27</v>
      </c>
      <c r="E146" s="30">
        <v>117.24</v>
      </c>
      <c r="F146" s="31">
        <v>146.25</v>
      </c>
      <c r="G146" s="31">
        <v>17146.349999999999</v>
      </c>
      <c r="H146" s="41">
        <f t="shared" si="6"/>
        <v>617.17499999999995</v>
      </c>
      <c r="I146" s="41">
        <f t="shared" si="7"/>
        <v>72357.596999999994</v>
      </c>
    </row>
    <row r="147" spans="1:9" ht="33.75" x14ac:dyDescent="0.15">
      <c r="A147" s="28">
        <v>138</v>
      </c>
      <c r="B147" s="29" t="s">
        <v>278</v>
      </c>
      <c r="C147" s="28" t="s">
        <v>279</v>
      </c>
      <c r="D147" s="30" t="s">
        <v>280</v>
      </c>
      <c r="E147" s="30">
        <v>74.739999999999995</v>
      </c>
      <c r="F147" s="31">
        <v>2019.84</v>
      </c>
      <c r="G147" s="31">
        <v>150962.84</v>
      </c>
      <c r="H147" s="41">
        <f t="shared" si="6"/>
        <v>8523.7248</v>
      </c>
      <c r="I147" s="41">
        <f t="shared" si="7"/>
        <v>637063.18479999993</v>
      </c>
    </row>
    <row r="148" spans="1:9" ht="45" x14ac:dyDescent="0.15">
      <c r="A148" s="28">
        <v>139</v>
      </c>
      <c r="B148" s="29" t="s">
        <v>281</v>
      </c>
      <c r="C148" s="28" t="s">
        <v>282</v>
      </c>
      <c r="D148" s="30" t="s">
        <v>280</v>
      </c>
      <c r="E148" s="30">
        <v>38.35</v>
      </c>
      <c r="F148" s="31">
        <v>2722.52</v>
      </c>
      <c r="G148" s="31">
        <v>104408.64</v>
      </c>
      <c r="H148" s="41">
        <f t="shared" si="6"/>
        <v>11489.034399999999</v>
      </c>
      <c r="I148" s="41">
        <f t="shared" si="7"/>
        <v>440604.46079999994</v>
      </c>
    </row>
    <row r="149" spans="1:9" ht="45" x14ac:dyDescent="0.15">
      <c r="A149" s="28">
        <v>140</v>
      </c>
      <c r="B149" s="29" t="s">
        <v>283</v>
      </c>
      <c r="C149" s="28" t="s">
        <v>284</v>
      </c>
      <c r="D149" s="30" t="s">
        <v>280</v>
      </c>
      <c r="E149" s="30">
        <v>4.0000000000000002E-4</v>
      </c>
      <c r="F149" s="31">
        <v>1282.4000000000001</v>
      </c>
      <c r="G149" s="31">
        <v>0.51</v>
      </c>
      <c r="H149" s="41">
        <f t="shared" si="6"/>
        <v>5411.7280000000001</v>
      </c>
      <c r="I149" s="41">
        <f t="shared" si="7"/>
        <v>2.1522000000000001</v>
      </c>
    </row>
    <row r="150" spans="1:9" ht="56.25" x14ac:dyDescent="0.15">
      <c r="A150" s="28">
        <v>141</v>
      </c>
      <c r="B150" s="29" t="s">
        <v>285</v>
      </c>
      <c r="C150" s="28" t="s">
        <v>286</v>
      </c>
      <c r="D150" s="30" t="s">
        <v>280</v>
      </c>
      <c r="E150" s="30">
        <v>72</v>
      </c>
      <c r="F150" s="31">
        <v>56.94</v>
      </c>
      <c r="G150" s="31">
        <v>4099.68</v>
      </c>
      <c r="H150" s="41">
        <f t="shared" si="6"/>
        <v>240.28679999999997</v>
      </c>
      <c r="I150" s="41">
        <f t="shared" si="7"/>
        <v>17300.649600000001</v>
      </c>
    </row>
    <row r="151" spans="1:9" ht="56.25" x14ac:dyDescent="0.15">
      <c r="A151" s="28">
        <v>142</v>
      </c>
      <c r="B151" s="29" t="s">
        <v>287</v>
      </c>
      <c r="C151" s="28" t="s">
        <v>288</v>
      </c>
      <c r="D151" s="30" t="s">
        <v>280</v>
      </c>
      <c r="E151" s="30">
        <v>1100</v>
      </c>
      <c r="F151" s="31">
        <v>123.5</v>
      </c>
      <c r="G151" s="31">
        <v>135850</v>
      </c>
      <c r="H151" s="41">
        <f t="shared" si="6"/>
        <v>521.16999999999996</v>
      </c>
      <c r="I151" s="41">
        <f t="shared" si="7"/>
        <v>573287</v>
      </c>
    </row>
    <row r="152" spans="1:9" ht="56.25" x14ac:dyDescent="0.15">
      <c r="A152" s="28">
        <v>143</v>
      </c>
      <c r="B152" s="29" t="s">
        <v>289</v>
      </c>
      <c r="C152" s="28" t="s">
        <v>290</v>
      </c>
      <c r="D152" s="30" t="s">
        <v>280</v>
      </c>
      <c r="E152" s="30">
        <v>2.0000000000000001E-4</v>
      </c>
      <c r="F152" s="31">
        <v>306.43</v>
      </c>
      <c r="G152" s="31">
        <v>0.06</v>
      </c>
      <c r="H152" s="41">
        <f t="shared" si="6"/>
        <v>1293.1345999999999</v>
      </c>
      <c r="I152" s="41">
        <f t="shared" si="7"/>
        <v>0.25319999999999998</v>
      </c>
    </row>
    <row r="153" spans="1:9" ht="45" x14ac:dyDescent="0.15">
      <c r="A153" s="28">
        <v>144</v>
      </c>
      <c r="B153" s="29" t="s">
        <v>291</v>
      </c>
      <c r="C153" s="28" t="s">
        <v>292</v>
      </c>
      <c r="D153" s="30" t="s">
        <v>74</v>
      </c>
      <c r="E153" s="30">
        <v>4</v>
      </c>
      <c r="F153" s="31">
        <v>45</v>
      </c>
      <c r="G153" s="31">
        <v>180</v>
      </c>
      <c r="H153" s="41">
        <f t="shared" si="6"/>
        <v>189.89999999999998</v>
      </c>
      <c r="I153" s="41">
        <f t="shared" si="7"/>
        <v>759.59999999999991</v>
      </c>
    </row>
    <row r="154" spans="1:9" ht="45" x14ac:dyDescent="0.15">
      <c r="A154" s="28">
        <v>145</v>
      </c>
      <c r="B154" s="29" t="s">
        <v>293</v>
      </c>
      <c r="C154" s="28" t="s">
        <v>294</v>
      </c>
      <c r="D154" s="30" t="s">
        <v>74</v>
      </c>
      <c r="E154" s="30">
        <v>5</v>
      </c>
      <c r="F154" s="31">
        <v>75</v>
      </c>
      <c r="G154" s="31">
        <v>375</v>
      </c>
      <c r="H154" s="41">
        <f t="shared" si="6"/>
        <v>316.5</v>
      </c>
      <c r="I154" s="41">
        <f t="shared" si="7"/>
        <v>1582.5</v>
      </c>
    </row>
    <row r="155" spans="1:9" ht="45" x14ac:dyDescent="0.15">
      <c r="A155" s="28">
        <v>146</v>
      </c>
      <c r="B155" s="29" t="s">
        <v>295</v>
      </c>
      <c r="C155" s="28" t="s">
        <v>296</v>
      </c>
      <c r="D155" s="30" t="s">
        <v>74</v>
      </c>
      <c r="E155" s="30">
        <v>1</v>
      </c>
      <c r="F155" s="31">
        <v>100</v>
      </c>
      <c r="G155" s="31">
        <v>100</v>
      </c>
      <c r="H155" s="41">
        <f t="shared" si="6"/>
        <v>422</v>
      </c>
      <c r="I155" s="41">
        <f t="shared" si="7"/>
        <v>422</v>
      </c>
    </row>
    <row r="156" spans="1:9" ht="45" x14ac:dyDescent="0.15">
      <c r="A156" s="28">
        <v>147</v>
      </c>
      <c r="B156" s="29" t="s">
        <v>297</v>
      </c>
      <c r="C156" s="28" t="s">
        <v>298</v>
      </c>
      <c r="D156" s="30" t="s">
        <v>74</v>
      </c>
      <c r="E156" s="30">
        <v>2</v>
      </c>
      <c r="F156" s="31">
        <v>152</v>
      </c>
      <c r="G156" s="31">
        <v>304</v>
      </c>
      <c r="H156" s="41">
        <f t="shared" si="6"/>
        <v>641.43999999999994</v>
      </c>
      <c r="I156" s="41">
        <f t="shared" si="7"/>
        <v>1282.8799999999999</v>
      </c>
    </row>
    <row r="157" spans="1:9" ht="45" x14ac:dyDescent="0.15">
      <c r="A157" s="28">
        <v>148</v>
      </c>
      <c r="B157" s="29" t="s">
        <v>299</v>
      </c>
      <c r="C157" s="28" t="s">
        <v>300</v>
      </c>
      <c r="D157" s="30" t="s">
        <v>301</v>
      </c>
      <c r="E157" s="30">
        <v>24</v>
      </c>
      <c r="F157" s="31">
        <v>282.5</v>
      </c>
      <c r="G157" s="31">
        <v>6780</v>
      </c>
      <c r="H157" s="41">
        <f t="shared" si="6"/>
        <v>1192.1499999999999</v>
      </c>
      <c r="I157" s="41">
        <f t="shared" si="7"/>
        <v>28611.599999999999</v>
      </c>
    </row>
    <row r="158" spans="1:9" ht="33.75" x14ac:dyDescent="0.15">
      <c r="A158" s="28">
        <v>149</v>
      </c>
      <c r="B158" s="29" t="s">
        <v>302</v>
      </c>
      <c r="C158" s="28" t="s">
        <v>174</v>
      </c>
      <c r="D158" s="30" t="s">
        <v>14</v>
      </c>
      <c r="E158" s="30">
        <v>-0.96977999999999998</v>
      </c>
      <c r="F158" s="31">
        <v>5500</v>
      </c>
      <c r="G158" s="31">
        <v>-5333.79</v>
      </c>
      <c r="H158" s="41">
        <f t="shared" si="6"/>
        <v>23210</v>
      </c>
      <c r="I158" s="41">
        <f t="shared" si="7"/>
        <v>-22508.593799999999</v>
      </c>
    </row>
    <row r="159" spans="1:9" ht="45" x14ac:dyDescent="0.15">
      <c r="A159" s="28">
        <v>150</v>
      </c>
      <c r="B159" s="34" t="s">
        <v>303</v>
      </c>
      <c r="C159" s="33" t="s">
        <v>304</v>
      </c>
      <c r="D159" s="35" t="s">
        <v>280</v>
      </c>
      <c r="E159" s="35">
        <v>834.15</v>
      </c>
      <c r="F159" s="36">
        <v>2560.8000000000002</v>
      </c>
      <c r="G159" s="36">
        <v>2136091.3199999998</v>
      </c>
      <c r="H159" s="41">
        <f t="shared" si="6"/>
        <v>10806.576000000001</v>
      </c>
      <c r="I159" s="41">
        <f t="shared" si="7"/>
        <v>9014305.3703999985</v>
      </c>
    </row>
    <row r="160" spans="1:9" s="39" customFormat="1" ht="12.75" customHeight="1" x14ac:dyDescent="0.15">
      <c r="A160" s="37" t="s">
        <v>307</v>
      </c>
      <c r="B160" s="32"/>
      <c r="C160" s="32"/>
      <c r="D160" s="32"/>
      <c r="E160" s="32"/>
      <c r="F160" s="40"/>
      <c r="G160" s="38">
        <f>SUM(G10:G159)</f>
        <v>2808032.35</v>
      </c>
      <c r="H160" s="38"/>
      <c r="I160" s="38">
        <f>SUM(I10:I159)</f>
        <v>20925784.957000002</v>
      </c>
    </row>
    <row r="163" spans="1:4" x14ac:dyDescent="0.15">
      <c r="A163" s="8"/>
      <c r="B163" s="20" t="s">
        <v>308</v>
      </c>
      <c r="C163" s="20"/>
    </row>
    <row r="164" spans="1:4" x14ac:dyDescent="0.15">
      <c r="A164" s="8"/>
      <c r="B164" s="42" t="s">
        <v>309</v>
      </c>
      <c r="C164" s="42"/>
      <c r="D164" s="42"/>
    </row>
    <row r="165" spans="1:4" x14ac:dyDescent="0.15">
      <c r="A165" s="8"/>
      <c r="B165" s="42" t="s">
        <v>310</v>
      </c>
      <c r="C165" s="42"/>
      <c r="D165" s="42"/>
    </row>
    <row r="166" spans="1:4" x14ac:dyDescent="0.15">
      <c r="A166" s="8"/>
      <c r="B166" s="9"/>
      <c r="C166" s="8"/>
      <c r="D166" s="10"/>
    </row>
    <row r="168" spans="1:4" ht="12.75" x14ac:dyDescent="0.2">
      <c r="A168" s="43"/>
      <c r="B168" s="11" t="s">
        <v>311</v>
      </c>
    </row>
  </sheetData>
  <mergeCells count="14">
    <mergeCell ref="B164:D164"/>
    <mergeCell ref="B165:D165"/>
    <mergeCell ref="A8:I8"/>
    <mergeCell ref="A9:I9"/>
    <mergeCell ref="A160:F160"/>
    <mergeCell ref="B163:C163"/>
    <mergeCell ref="E4:E6"/>
    <mergeCell ref="A4:A6"/>
    <mergeCell ref="B4:B6"/>
    <mergeCell ref="C4:C6"/>
    <mergeCell ref="D4:D6"/>
    <mergeCell ref="H5:I5"/>
    <mergeCell ref="F4:I4"/>
    <mergeCell ref="F5:G5"/>
  </mergeCells>
  <phoneticPr fontId="1" type="noConversion"/>
  <pageMargins left="0.35433070866141736" right="0.23622047244094491" top="0.35433070866141736" bottom="0.27559055118110237" header="0.19685039370078741" footer="0.19685039370078741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2006-08-23T16:17:34Z</cp:lastPrinted>
  <dcterms:created xsi:type="dcterms:W3CDTF">2003-01-28T12:33:10Z</dcterms:created>
  <dcterms:modified xsi:type="dcterms:W3CDTF">2022-08-22T10:38:42Z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